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2120" windowHeight="9120"/>
  </bookViews>
  <sheets>
    <sheet name="прилож4" sheetId="14" r:id="rId1"/>
  </sheets>
  <definedNames>
    <definedName name="_xlnm._FilterDatabase" localSheetId="0" hidden="1">прилож4!$A$9:$G$197</definedName>
  </definedNames>
  <calcPr calcId="145621"/>
</workbook>
</file>

<file path=xl/calcChain.xml><?xml version="1.0" encoding="utf-8"?>
<calcChain xmlns="http://schemas.openxmlformats.org/spreadsheetml/2006/main">
  <c r="G577" i="14" l="1"/>
  <c r="H785" i="14"/>
  <c r="H784" i="14"/>
  <c r="H779" i="14" s="1"/>
  <c r="H782" i="14"/>
  <c r="H781" i="14"/>
  <c r="H778" i="14" s="1"/>
  <c r="H777" i="14" s="1"/>
  <c r="H780" i="14"/>
  <c r="H775" i="14"/>
  <c r="H774" i="14"/>
  <c r="H773" i="14"/>
  <c r="H772" i="14"/>
  <c r="H771" i="14"/>
  <c r="H769" i="14"/>
  <c r="H767" i="14"/>
  <c r="H765" i="14"/>
  <c r="H764" i="14"/>
  <c r="H763" i="14"/>
  <c r="H762" i="14" s="1"/>
  <c r="H760" i="14"/>
  <c r="H759" i="14" s="1"/>
  <c r="H754" i="14"/>
  <c r="H753" i="14" s="1"/>
  <c r="H746" i="14"/>
  <c r="H745" i="14"/>
  <c r="H743" i="14"/>
  <c r="H741" i="14"/>
  <c r="H739" i="14"/>
  <c r="H738" i="14"/>
  <c r="H731" i="14"/>
  <c r="H729" i="14"/>
  <c r="H727" i="14"/>
  <c r="H726" i="14"/>
  <c r="H725" i="14" s="1"/>
  <c r="H752" i="14" l="1"/>
  <c r="H751" i="14" s="1"/>
  <c r="H750" i="14" s="1"/>
  <c r="H749" i="14" s="1"/>
  <c r="H748" i="14" s="1"/>
  <c r="H737" i="14"/>
  <c r="H736" i="14" s="1"/>
  <c r="H735" i="14" s="1"/>
  <c r="H734" i="14" s="1"/>
  <c r="H733" i="14" s="1"/>
  <c r="H723" i="14"/>
  <c r="H722" i="14" s="1"/>
  <c r="H724" i="14"/>
  <c r="H721" i="14"/>
  <c r="H719" i="14"/>
  <c r="H718" i="14" s="1"/>
  <c r="H716" i="14"/>
  <c r="H715" i="14"/>
  <c r="H710" i="14"/>
  <c r="H709" i="14"/>
  <c r="H707" i="14"/>
  <c r="H706" i="14"/>
  <c r="H701" i="14"/>
  <c r="H700" i="14" s="1"/>
  <c r="H698" i="14"/>
  <c r="H697" i="14"/>
  <c r="H695" i="14"/>
  <c r="H694" i="14"/>
  <c r="H692" i="14"/>
  <c r="H690" i="14"/>
  <c r="H683" i="14"/>
  <c r="H682" i="14" s="1"/>
  <c r="H681" i="14" s="1"/>
  <c r="H680" i="14" s="1"/>
  <c r="H679" i="14" s="1"/>
  <c r="H677" i="14"/>
  <c r="H676" i="14"/>
  <c r="H675" i="14" s="1"/>
  <c r="H673" i="14"/>
  <c r="H672" i="14"/>
  <c r="H670" i="14"/>
  <c r="H669" i="14" s="1"/>
  <c r="H667" i="14"/>
  <c r="H666" i="14"/>
  <c r="H658" i="14"/>
  <c r="H657" i="14" s="1"/>
  <c r="H656" i="14" s="1"/>
  <c r="H655" i="14" s="1"/>
  <c r="H653" i="14"/>
  <c r="H648" i="14" s="1"/>
  <c r="H644" i="14" s="1"/>
  <c r="H643" i="14" s="1"/>
  <c r="H651" i="14"/>
  <c r="H649" i="14"/>
  <c r="H646" i="14"/>
  <c r="H645" i="14"/>
  <c r="H640" i="14"/>
  <c r="H639" i="14" s="1"/>
  <c r="H637" i="14"/>
  <c r="H636" i="14"/>
  <c r="H634" i="14"/>
  <c r="H633" i="14"/>
  <c r="H631" i="14"/>
  <c r="H630" i="14" s="1"/>
  <c r="H625" i="14"/>
  <c r="H624" i="14"/>
  <c r="H622" i="14"/>
  <c r="H621" i="14"/>
  <c r="H617" i="14"/>
  <c r="H615" i="14"/>
  <c r="H611" i="14"/>
  <c r="H610" i="14"/>
  <c r="H608" i="14"/>
  <c r="H607" i="14"/>
  <c r="H605" i="14"/>
  <c r="H604" i="14"/>
  <c r="H602" i="14"/>
  <c r="H601" i="14"/>
  <c r="H599" i="14"/>
  <c r="H598" i="14"/>
  <c r="H592" i="14"/>
  <c r="H591" i="14" s="1"/>
  <c r="H590" i="14" s="1"/>
  <c r="H589" i="14" s="1"/>
  <c r="H588" i="14" s="1"/>
  <c r="H586" i="14"/>
  <c r="H585" i="14"/>
  <c r="H584" i="14" s="1"/>
  <c r="H582" i="14"/>
  <c r="H581" i="14"/>
  <c r="H579" i="14"/>
  <c r="H578" i="14"/>
  <c r="H576" i="14"/>
  <c r="H575" i="14" s="1"/>
  <c r="H573" i="14"/>
  <c r="H572" i="14"/>
  <c r="H570" i="14"/>
  <c r="H569" i="14"/>
  <c r="H562" i="14"/>
  <c r="H560" i="14"/>
  <c r="H559" i="14"/>
  <c r="H558" i="14" s="1"/>
  <c r="H556" i="14"/>
  <c r="H555" i="14" s="1"/>
  <c r="H554" i="14" s="1"/>
  <c r="H705" i="14" l="1"/>
  <c r="H704" i="14" s="1"/>
  <c r="H703" i="14" s="1"/>
  <c r="H689" i="14"/>
  <c r="H688" i="14" s="1"/>
  <c r="H687" i="14" s="1"/>
  <c r="H686" i="14" s="1"/>
  <c r="H665" i="14"/>
  <c r="H642" i="14"/>
  <c r="H614" i="14"/>
  <c r="H613" i="14" s="1"/>
  <c r="H597" i="14"/>
  <c r="H568" i="14"/>
  <c r="H567" i="14" s="1"/>
  <c r="H566" i="14" s="1"/>
  <c r="H565" i="14" s="1"/>
  <c r="H553" i="14"/>
  <c r="H552" i="14" s="1"/>
  <c r="H550" i="14"/>
  <c r="H549" i="14"/>
  <c r="H548" i="14"/>
  <c r="H547" i="14"/>
  <c r="H546" i="14"/>
  <c r="H543" i="14"/>
  <c r="H542" i="14"/>
  <c r="H541" i="14"/>
  <c r="H539" i="14"/>
  <c r="H538" i="14"/>
  <c r="H537" i="14"/>
  <c r="H535" i="14"/>
  <c r="H534" i="14" s="1"/>
  <c r="H533" i="14" s="1"/>
  <c r="H531" i="14"/>
  <c r="H530" i="14"/>
  <c r="H529" i="14" s="1"/>
  <c r="H526" i="14"/>
  <c r="H525" i="14" s="1"/>
  <c r="H524" i="14" s="1"/>
  <c r="H516" i="14"/>
  <c r="H515" i="14"/>
  <c r="H514" i="14"/>
  <c r="H513" i="14"/>
  <c r="H511" i="14"/>
  <c r="H507" i="14"/>
  <c r="H504" i="14" s="1"/>
  <c r="H500" i="14" s="1"/>
  <c r="H505" i="14"/>
  <c r="H502" i="14"/>
  <c r="H501" i="14"/>
  <c r="H498" i="14"/>
  <c r="H497" i="14"/>
  <c r="H495" i="14"/>
  <c r="H493" i="14"/>
  <c r="H492" i="14" s="1"/>
  <c r="H486" i="14"/>
  <c r="H485" i="14"/>
  <c r="H474" i="14"/>
  <c r="H473" i="14"/>
  <c r="H471" i="14"/>
  <c r="H470" i="14"/>
  <c r="H468" i="14"/>
  <c r="H467" i="14"/>
  <c r="H458" i="14"/>
  <c r="H457" i="14"/>
  <c r="H447" i="14"/>
  <c r="H446" i="14" s="1"/>
  <c r="H445" i="14" s="1"/>
  <c r="G457" i="14"/>
  <c r="G447" i="14"/>
  <c r="H443" i="14"/>
  <c r="H442" i="14"/>
  <c r="H440" i="14"/>
  <c r="H439" i="14"/>
  <c r="H437" i="14"/>
  <c r="H436" i="14"/>
  <c r="H434" i="14"/>
  <c r="H433" i="14"/>
  <c r="H431" i="14"/>
  <c r="H430" i="14"/>
  <c r="H428" i="14"/>
  <c r="H427" i="14"/>
  <c r="H425" i="14"/>
  <c r="H424" i="14"/>
  <c r="H422" i="14"/>
  <c r="H421" i="14"/>
  <c r="H419" i="14"/>
  <c r="H418" i="14" s="1"/>
  <c r="H416" i="14"/>
  <c r="H415" i="14" s="1"/>
  <c r="H413" i="14"/>
  <c r="H412" i="14"/>
  <c r="H410" i="14"/>
  <c r="H409" i="14"/>
  <c r="H405" i="14"/>
  <c r="H404" i="14"/>
  <c r="H403" i="14" s="1"/>
  <c r="H398" i="14"/>
  <c r="H397" i="14" s="1"/>
  <c r="H395" i="14"/>
  <c r="H394" i="14"/>
  <c r="H392" i="14"/>
  <c r="H391" i="14" s="1"/>
  <c r="H685" i="14" l="1"/>
  <c r="H596" i="14"/>
  <c r="H595" i="14" s="1"/>
  <c r="H594" i="14" s="1"/>
  <c r="H545" i="14"/>
  <c r="H528" i="14"/>
  <c r="H491" i="14"/>
  <c r="H490" i="14" s="1"/>
  <c r="H466" i="14"/>
  <c r="H464" i="14" s="1"/>
  <c r="H465" i="14"/>
  <c r="H408" i="14"/>
  <c r="H407" i="14" s="1"/>
  <c r="H406" i="14" s="1"/>
  <c r="H389" i="14"/>
  <c r="H388" i="14"/>
  <c r="H489" i="14" l="1"/>
  <c r="H564" i="14"/>
  <c r="H386" i="14"/>
  <c r="H385" i="14" s="1"/>
  <c r="H384" i="14" s="1"/>
  <c r="H383" i="14" s="1"/>
  <c r="H382" i="14" s="1"/>
  <c r="H381" i="14" s="1"/>
  <c r="H380" i="14" s="1"/>
  <c r="H378" i="14"/>
  <c r="H377" i="14"/>
  <c r="H376" i="14"/>
  <c r="H375" i="14"/>
  <c r="H374" i="14"/>
  <c r="H373" i="14" s="1"/>
  <c r="H371" i="14"/>
  <c r="H368" i="14" s="1"/>
  <c r="H366" i="14"/>
  <c r="H363" i="14"/>
  <c r="H360" i="14"/>
  <c r="H358" i="14"/>
  <c r="H357" i="14"/>
  <c r="H353" i="14"/>
  <c r="H352" i="14" s="1"/>
  <c r="H351" i="14" s="1"/>
  <c r="H350" i="14" s="1"/>
  <c r="H347" i="14"/>
  <c r="H346" i="14"/>
  <c r="H345" i="14" s="1"/>
  <c r="H344" i="14" s="1"/>
  <c r="H342" i="14"/>
  <c r="H341" i="14" s="1"/>
  <c r="H340" i="14" s="1"/>
  <c r="H339" i="14" s="1"/>
  <c r="H336" i="14"/>
  <c r="H335" i="14" s="1"/>
  <c r="H334" i="14" s="1"/>
  <c r="H333" i="14" s="1"/>
  <c r="H332" i="14" s="1"/>
  <c r="H327" i="14"/>
  <c r="H326" i="14" s="1"/>
  <c r="H322" i="14"/>
  <c r="H320" i="14"/>
  <c r="H319" i="14" s="1"/>
  <c r="H318" i="14" s="1"/>
  <c r="H317" i="14" s="1"/>
  <c r="H311" i="14"/>
  <c r="H310" i="14" s="1"/>
  <c r="H309" i="14" s="1"/>
  <c r="H307" i="14"/>
  <c r="H306" i="14"/>
  <c r="H304" i="14"/>
  <c r="H303" i="14"/>
  <c r="H302" i="14" s="1"/>
  <c r="H299" i="14"/>
  <c r="H298" i="14" s="1"/>
  <c r="H297" i="14" s="1"/>
  <c r="H295" i="14"/>
  <c r="H294" i="14"/>
  <c r="H293" i="14"/>
  <c r="H291" i="14"/>
  <c r="H289" i="14"/>
  <c r="H288" i="14" s="1"/>
  <c r="H286" i="14"/>
  <c r="H284" i="14"/>
  <c r="H283" i="14"/>
  <c r="H281" i="14"/>
  <c r="H280" i="14" s="1"/>
  <c r="H278" i="14"/>
  <c r="H277" i="14"/>
  <c r="H275" i="14"/>
  <c r="H272" i="14" s="1"/>
  <c r="H270" i="14"/>
  <c r="H269" i="14" s="1"/>
  <c r="H267" i="14"/>
  <c r="H266" i="14"/>
  <c r="H264" i="14"/>
  <c r="H263" i="14" s="1"/>
  <c r="H261" i="14"/>
  <c r="H260" i="14" s="1"/>
  <c r="H258" i="14"/>
  <c r="H257" i="14"/>
  <c r="H255" i="14"/>
  <c r="H254" i="14" s="1"/>
  <c r="H249" i="14"/>
  <c r="H248" i="14" s="1"/>
  <c r="H246" i="14"/>
  <c r="H245" i="14"/>
  <c r="H243" i="14"/>
  <c r="H242" i="14" s="1"/>
  <c r="H233" i="14"/>
  <c r="H232" i="14" s="1"/>
  <c r="H231" i="14" s="1"/>
  <c r="H230" i="14" s="1"/>
  <c r="H229" i="14" s="1"/>
  <c r="H227" i="14"/>
  <c r="H226" i="14" s="1"/>
  <c r="H225" i="14"/>
  <c r="H224" i="14"/>
  <c r="H223" i="14" s="1"/>
  <c r="H221" i="14"/>
  <c r="H220" i="14"/>
  <c r="H216" i="14"/>
  <c r="H215" i="14"/>
  <c r="H214" i="14"/>
  <c r="H212" i="14"/>
  <c r="H211" i="14"/>
  <c r="H209" i="14"/>
  <c r="H208" i="14" s="1"/>
  <c r="H204" i="14"/>
  <c r="H203" i="14"/>
  <c r="H202" i="14" s="1"/>
  <c r="H201" i="14" s="1"/>
  <c r="H199" i="14"/>
  <c r="H198" i="14"/>
  <c r="H197" i="14"/>
  <c r="H194" i="14"/>
  <c r="H193" i="14" s="1"/>
  <c r="H192" i="14" s="1"/>
  <c r="H191" i="14" s="1"/>
  <c r="H794" i="14" l="1"/>
  <c r="H196" i="14"/>
  <c r="H241" i="14"/>
  <c r="H240" i="14" s="1"/>
  <c r="H239" i="14" s="1"/>
  <c r="H356" i="14"/>
  <c r="H355" i="14" s="1"/>
  <c r="H349" i="14" s="1"/>
  <c r="H338" i="14"/>
  <c r="H331" i="14"/>
  <c r="H325" i="14"/>
  <c r="H324" i="14"/>
  <c r="H316" i="14"/>
  <c r="H301" i="14"/>
  <c r="H253" i="14"/>
  <c r="H252" i="14" s="1"/>
  <c r="H251" i="14" s="1"/>
  <c r="H207" i="14"/>
  <c r="H206" i="14" s="1"/>
  <c r="H189" i="14"/>
  <c r="H188" i="14" s="1"/>
  <c r="H187" i="14" s="1"/>
  <c r="H186" i="14" s="1"/>
  <c r="H185" i="14" s="1"/>
  <c r="H182" i="14"/>
  <c r="H181" i="14"/>
  <c r="H180" i="14" s="1"/>
  <c r="H178" i="14"/>
  <c r="H177" i="14" s="1"/>
  <c r="H175" i="14"/>
  <c r="H174" i="14"/>
  <c r="H171" i="14"/>
  <c r="H170" i="14" s="1"/>
  <c r="H169" i="14" s="1"/>
  <c r="H155" i="14"/>
  <c r="H167" i="14"/>
  <c r="H166" i="14"/>
  <c r="H165" i="14"/>
  <c r="H160" i="14"/>
  <c r="H157" i="14" s="1"/>
  <c r="H158" i="14"/>
  <c r="H153" i="14"/>
  <c r="H148" i="14"/>
  <c r="H147" i="14"/>
  <c r="H143" i="14"/>
  <c r="H142" i="14" s="1"/>
  <c r="H140" i="14"/>
  <c r="H137" i="14" s="1"/>
  <c r="H138" i="14"/>
  <c r="H131" i="14"/>
  <c r="H130" i="14"/>
  <c r="H128" i="14"/>
  <c r="H126" i="14"/>
  <c r="H123" i="14" s="1"/>
  <c r="H124" i="14"/>
  <c r="H120" i="14"/>
  <c r="H118" i="14"/>
  <c r="H115" i="14"/>
  <c r="H113" i="14"/>
  <c r="H105" i="14"/>
  <c r="H104" i="14"/>
  <c r="H103" i="14"/>
  <c r="H101" i="14"/>
  <c r="H100" i="14" s="1"/>
  <c r="H99" i="14" s="1"/>
  <c r="H97" i="14"/>
  <c r="H95" i="14"/>
  <c r="H91" i="14"/>
  <c r="H90" i="14"/>
  <c r="H89" i="14" s="1"/>
  <c r="H87" i="14"/>
  <c r="H86" i="14"/>
  <c r="H84" i="14"/>
  <c r="H83" i="14"/>
  <c r="H81" i="14"/>
  <c r="H80" i="14" s="1"/>
  <c r="H77" i="14"/>
  <c r="H76" i="14"/>
  <c r="H71" i="14"/>
  <c r="H70" i="14"/>
  <c r="H68" i="14"/>
  <c r="H67" i="14" s="1"/>
  <c r="H65" i="14"/>
  <c r="H64" i="14"/>
  <c r="H62" i="14"/>
  <c r="H61" i="14"/>
  <c r="H59" i="14"/>
  <c r="H58" i="14" s="1"/>
  <c r="H54" i="14"/>
  <c r="H53" i="14" s="1"/>
  <c r="H52" i="14" s="1"/>
  <c r="H50" i="14"/>
  <c r="H49" i="14"/>
  <c r="H47" i="14"/>
  <c r="H46" i="14" s="1"/>
  <c r="H41" i="14"/>
  <c r="H40" i="14" s="1"/>
  <c r="H39" i="14" s="1"/>
  <c r="H38" i="14" s="1"/>
  <c r="H36" i="14"/>
  <c r="H35" i="14"/>
  <c r="H34" i="14" s="1"/>
  <c r="H33" i="14" s="1"/>
  <c r="H30" i="14"/>
  <c r="H29" i="14"/>
  <c r="H28" i="14" s="1"/>
  <c r="H27" i="14" s="1"/>
  <c r="H26" i="14" s="1"/>
  <c r="H24" i="14"/>
  <c r="H22" i="14"/>
  <c r="H20" i="14"/>
  <c r="H19" i="14"/>
  <c r="H16" i="14" s="1"/>
  <c r="H14" i="14"/>
  <c r="H13" i="14"/>
  <c r="H12" i="14" s="1"/>
  <c r="H10" i="14" l="1"/>
  <c r="H11" i="14"/>
  <c r="H117" i="14"/>
  <c r="H79" i="14"/>
  <c r="H152" i="14"/>
  <c r="H173" i="14"/>
  <c r="H164" i="14" s="1"/>
  <c r="H163" i="14" s="1"/>
  <c r="H162" i="14" s="1"/>
  <c r="H45" i="14"/>
  <c r="H44" i="14" s="1"/>
  <c r="H112" i="14"/>
  <c r="H238" i="14"/>
  <c r="H184" i="14"/>
  <c r="H111" i="14"/>
  <c r="H110" i="14" s="1"/>
  <c r="H94" i="14"/>
  <c r="H93" i="14" s="1"/>
  <c r="H57" i="14"/>
  <c r="H32" i="14"/>
  <c r="H18" i="14"/>
  <c r="H17" i="14"/>
  <c r="H56" i="14" l="1"/>
  <c r="H43" i="14"/>
  <c r="H9" i="14" s="1"/>
  <c r="H8" i="14" s="1"/>
  <c r="G413" i="14" l="1"/>
  <c r="G412" i="14" s="1"/>
  <c r="G434" i="14"/>
  <c r="G433" i="14" s="1"/>
  <c r="G431" i="14"/>
  <c r="G430" i="14" s="1"/>
  <c r="G710" i="14" l="1"/>
  <c r="G709" i="14" s="1"/>
  <c r="G582" i="14"/>
  <c r="G581" i="14" s="1"/>
  <c r="G579" i="14"/>
  <c r="G578" i="14" s="1"/>
  <c r="G576" i="14"/>
  <c r="G575" i="14" s="1"/>
  <c r="G312" i="14"/>
  <c r="G278" i="14"/>
  <c r="G277" i="14" s="1"/>
  <c r="G281" i="14"/>
  <c r="G280" i="14" s="1"/>
  <c r="G270" i="14"/>
  <c r="G269" i="14" s="1"/>
  <c r="G243" i="14"/>
  <c r="G242" i="14" s="1"/>
  <c r="G97" i="14"/>
  <c r="G77" i="14"/>
  <c r="G76" i="14" s="1"/>
  <c r="G68" i="14"/>
  <c r="G67" i="14" s="1"/>
  <c r="G59" i="14"/>
  <c r="G58" i="14" s="1"/>
  <c r="G446" i="14" l="1"/>
  <c r="G445" i="14" s="1"/>
  <c r="G289" i="14"/>
  <c r="G284" i="14"/>
  <c r="G218" i="14"/>
  <c r="G217" i="14" s="1"/>
  <c r="G209" i="14"/>
  <c r="G208" i="14" s="1"/>
  <c r="G673" i="14" l="1"/>
  <c r="G672" i="14" s="1"/>
  <c r="G634" i="14"/>
  <c r="G633" i="14" s="1"/>
  <c r="G608" i="14"/>
  <c r="G607" i="14" s="1"/>
  <c r="G602" i="14"/>
  <c r="G601" i="14" s="1"/>
  <c r="G342" i="14"/>
  <c r="G341" i="14" s="1"/>
  <c r="G340" i="14" s="1"/>
  <c r="G339" i="14" s="1"/>
  <c r="G295" i="14"/>
  <c r="G294" i="14" s="1"/>
  <c r="G293" i="14" s="1"/>
  <c r="G291" i="14"/>
  <c r="G288" i="14" s="1"/>
  <c r="G275" i="14"/>
  <c r="G272" i="14" s="1"/>
  <c r="G255" i="14"/>
  <c r="G254" i="14" s="1"/>
  <c r="G246" i="14"/>
  <c r="G245" i="14" s="1"/>
  <c r="G215" i="14"/>
  <c r="G214" i="14" s="1"/>
  <c r="G221" i="14"/>
  <c r="G220" i="14" s="1"/>
  <c r="G175" i="14" l="1"/>
  <c r="G174" i="14" s="1"/>
  <c r="G611" i="14" l="1"/>
  <c r="G610" i="14" s="1"/>
  <c r="G716" i="14"/>
  <c r="G715" i="14" s="1"/>
  <c r="G684" i="14"/>
  <c r="G632" i="14"/>
  <c r="G626" i="14"/>
  <c r="G605" i="14"/>
  <c r="G604" i="14" s="1"/>
  <c r="G443" i="14"/>
  <c r="G442" i="14" s="1"/>
  <c r="G422" i="14"/>
  <c r="G421" i="14" s="1"/>
  <c r="G392" i="14"/>
  <c r="G391" i="14" s="1"/>
  <c r="G364" i="14"/>
  <c r="G347" i="14"/>
  <c r="G346" i="14" s="1"/>
  <c r="G345" i="14" s="1"/>
  <c r="G344" i="14" s="1"/>
  <c r="G338" i="14" s="1"/>
  <c r="G307" i="14"/>
  <c r="G306" i="14" s="1"/>
  <c r="G236" i="14"/>
  <c r="G235" i="14" s="1"/>
  <c r="G228" i="14"/>
  <c r="G640" i="14" l="1"/>
  <c r="G639" i="14" s="1"/>
  <c r="G637" i="14"/>
  <c r="G636" i="14" s="1"/>
  <c r="G189" i="14"/>
  <c r="G188" i="14" s="1"/>
  <c r="G187" i="14" s="1"/>
  <c r="G186" i="14" s="1"/>
  <c r="G571" i="14" l="1"/>
  <c r="G670" i="14" l="1"/>
  <c r="G669" i="14" s="1"/>
  <c r="G719" i="14"/>
  <c r="G718" i="14" s="1"/>
  <c r="G667" i="14"/>
  <c r="G666" i="14" s="1"/>
  <c r="G586" i="14"/>
  <c r="G585" i="14" s="1"/>
  <c r="G584" i="14" s="1"/>
  <c r="G665" i="14" l="1"/>
  <c r="G622" i="14"/>
  <c r="G621" i="14" s="1"/>
  <c r="G573" i="14"/>
  <c r="G572" i="14" s="1"/>
  <c r="G199" i="14"/>
  <c r="G198" i="14" s="1"/>
  <c r="G197" i="14" s="1"/>
  <c r="G458" i="14" l="1"/>
  <c r="G311" i="14" l="1"/>
  <c r="G310" i="14" s="1"/>
  <c r="G353" i="14" l="1"/>
  <c r="G352" i="14" s="1"/>
  <c r="G351" i="14" s="1"/>
  <c r="G350" i="14" l="1"/>
  <c r="G299" i="14" l="1"/>
  <c r="G495" i="14" l="1"/>
  <c r="G493" i="14" l="1"/>
  <c r="G492" i="14" s="1"/>
  <c r="G498" i="14"/>
  <c r="G497" i="14" s="1"/>
  <c r="G386" i="14"/>
  <c r="G385" i="14" s="1"/>
  <c r="G491" i="14" l="1"/>
  <c r="G91" i="14"/>
  <c r="G84" i="14"/>
  <c r="G83" i="14" s="1"/>
  <c r="G90" i="14" l="1"/>
  <c r="G89" i="14" s="1"/>
  <c r="G707" i="14"/>
  <c r="G706" i="14" s="1"/>
  <c r="G705" i="14" s="1"/>
  <c r="G704" i="14" l="1"/>
  <c r="G703" i="14" s="1"/>
  <c r="G628" i="14"/>
  <c r="G627" i="14" s="1"/>
  <c r="G486" i="14" l="1"/>
  <c r="G651" i="14" l="1"/>
  <c r="G360" i="14"/>
  <c r="G120" i="14"/>
  <c r="G118" i="14"/>
  <c r="G41" i="14"/>
  <c r="G40" i="14" s="1"/>
  <c r="G39" i="14" s="1"/>
  <c r="G38" i="14" s="1"/>
  <c r="G692" i="14"/>
  <c r="G178" i="14"/>
  <c r="G177" i="14" s="1"/>
  <c r="G173" i="14" s="1"/>
  <c r="G167" i="14"/>
  <c r="G166" i="14" s="1"/>
  <c r="G165" i="14" s="1"/>
  <c r="G599" i="14"/>
  <c r="G598" i="14" s="1"/>
  <c r="G597" i="14" s="1"/>
  <c r="G455" i="14"/>
  <c r="G454" i="14" s="1"/>
  <c r="G683" i="14"/>
  <c r="G682" i="14" s="1"/>
  <c r="G681" i="14" s="1"/>
  <c r="G741" i="14"/>
  <c r="G739" i="14"/>
  <c r="G505" i="14"/>
  <c r="G398" i="14"/>
  <c r="G397" i="14" s="1"/>
  <c r="G314" i="14"/>
  <c r="G313" i="14" s="1"/>
  <c r="G309" i="14" s="1"/>
  <c r="G108" i="14"/>
  <c r="G107" i="14" s="1"/>
  <c r="G468" i="14"/>
  <c r="G467" i="14" s="1"/>
  <c r="G485" i="14"/>
  <c r="G138" i="14"/>
  <c r="G140" i="14"/>
  <c r="G791" i="14"/>
  <c r="G790" i="14" s="1"/>
  <c r="G789" i="14" s="1"/>
  <c r="G788" i="14" s="1"/>
  <c r="G787" i="14" s="1"/>
  <c r="G304" i="14"/>
  <c r="G303" i="14" s="1"/>
  <c r="G302" i="14" s="1"/>
  <c r="G258" i="14"/>
  <c r="G257" i="14" s="1"/>
  <c r="G286" i="14"/>
  <c r="G283" i="14" s="1"/>
  <c r="G264" i="14"/>
  <c r="G263" i="14" s="1"/>
  <c r="G267" i="14"/>
  <c r="G266" i="14" s="1"/>
  <c r="G261" i="14"/>
  <c r="G260" i="14" s="1"/>
  <c r="G171" i="14"/>
  <c r="G170" i="14" s="1"/>
  <c r="G182" i="14"/>
  <c r="G181" i="14" s="1"/>
  <c r="G180" i="14" s="1"/>
  <c r="G113" i="14"/>
  <c r="G115" i="14"/>
  <c r="G124" i="14"/>
  <c r="G126" i="14"/>
  <c r="G128" i="14"/>
  <c r="G131" i="14"/>
  <c r="G133" i="14"/>
  <c r="G135" i="14"/>
  <c r="G143" i="14"/>
  <c r="G145" i="14"/>
  <c r="G148" i="14"/>
  <c r="G150" i="14"/>
  <c r="G153" i="14"/>
  <c r="G155" i="14"/>
  <c r="G158" i="14"/>
  <c r="G160" i="14"/>
  <c r="G47" i="14"/>
  <c r="G46" i="14" s="1"/>
  <c r="G50" i="14"/>
  <c r="G49" i="14" s="1"/>
  <c r="G54" i="14"/>
  <c r="G53" i="14" s="1"/>
  <c r="G52" i="14" s="1"/>
  <c r="G62" i="14"/>
  <c r="G65" i="14"/>
  <c r="G71" i="14"/>
  <c r="G70" i="14" s="1"/>
  <c r="G74" i="14"/>
  <c r="G73" i="14" s="1"/>
  <c r="G81" i="14"/>
  <c r="G80" i="14" s="1"/>
  <c r="G87" i="14"/>
  <c r="G86" i="14" s="1"/>
  <c r="G95" i="14"/>
  <c r="G101" i="14"/>
  <c r="G100" i="14" s="1"/>
  <c r="G99" i="14" s="1"/>
  <c r="G105" i="14"/>
  <c r="G104" i="14" s="1"/>
  <c r="G419" i="14"/>
  <c r="G418" i="14" s="1"/>
  <c r="G410" i="14"/>
  <c r="G409" i="14" s="1"/>
  <c r="G416" i="14"/>
  <c r="G415" i="14" s="1"/>
  <c r="G425" i="14"/>
  <c r="G424" i="14" s="1"/>
  <c r="G428" i="14"/>
  <c r="G427" i="14" s="1"/>
  <c r="G437" i="14"/>
  <c r="G436" i="14" s="1"/>
  <c r="G452" i="14"/>
  <c r="G451" i="14" s="1"/>
  <c r="G449" i="14"/>
  <c r="G448" i="14" s="1"/>
  <c r="G440" i="14"/>
  <c r="G439" i="14" s="1"/>
  <c r="G369" i="14"/>
  <c r="G14" i="14"/>
  <c r="G20" i="14"/>
  <c r="G22" i="14"/>
  <c r="G24" i="14"/>
  <c r="G320" i="14"/>
  <c r="G322" i="14"/>
  <c r="G502" i="14"/>
  <c r="G501" i="14" s="1"/>
  <c r="G646" i="14"/>
  <c r="G645" i="14" s="1"/>
  <c r="G727" i="14"/>
  <c r="G729" i="14"/>
  <c r="G731" i="14"/>
  <c r="G743" i="14"/>
  <c r="G746" i="14"/>
  <c r="G745" i="14" s="1"/>
  <c r="G765" i="14"/>
  <c r="G767" i="14"/>
  <c r="G769" i="14"/>
  <c r="G358" i="14"/>
  <c r="G212" i="14"/>
  <c r="G211" i="14" s="1"/>
  <c r="G36" i="14"/>
  <c r="G35" i="14" s="1"/>
  <c r="G34" i="14" s="1"/>
  <c r="G33" i="14" s="1"/>
  <c r="G625" i="14"/>
  <c r="G624" i="14" s="1"/>
  <c r="G507" i="14"/>
  <c r="G404" i="14"/>
  <c r="G403" i="14" s="1"/>
  <c r="G509" i="14"/>
  <c r="G511" i="14"/>
  <c r="G298" i="14"/>
  <c r="G297" i="14" s="1"/>
  <c r="G249" i="14"/>
  <c r="G248" i="14" s="1"/>
  <c r="G241" i="14" s="1"/>
  <c r="G327" i="14"/>
  <c r="G329" i="14"/>
  <c r="G690" i="14"/>
  <c r="G695" i="14"/>
  <c r="G694" i="14" s="1"/>
  <c r="G701" i="14"/>
  <c r="G700" i="14" s="1"/>
  <c r="G698" i="14"/>
  <c r="G697" i="14" s="1"/>
  <c r="G389" i="14"/>
  <c r="G388" i="14" s="1"/>
  <c r="G395" i="14"/>
  <c r="G401" i="14"/>
  <c r="G400" i="14" s="1"/>
  <c r="G227" i="14"/>
  <c r="G226" i="14" s="1"/>
  <c r="G30" i="14"/>
  <c r="G194" i="14"/>
  <c r="G193" i="14" s="1"/>
  <c r="G192" i="14" s="1"/>
  <c r="G191" i="14" s="1"/>
  <c r="G185" i="14" s="1"/>
  <c r="G204" i="14"/>
  <c r="G203" i="14" s="1"/>
  <c r="G754" i="14"/>
  <c r="G753" i="14" s="1"/>
  <c r="G757" i="14"/>
  <c r="G756" i="14" s="1"/>
  <c r="G760" i="14"/>
  <c r="G759" i="14" s="1"/>
  <c r="G775" i="14"/>
  <c r="G774" i="14" s="1"/>
  <c r="G782" i="14"/>
  <c r="G785" i="14"/>
  <c r="G784" i="14" s="1"/>
  <c r="G550" i="14"/>
  <c r="G549" i="14" s="1"/>
  <c r="G548" i="14" s="1"/>
  <c r="G560" i="14"/>
  <c r="G562" i="14"/>
  <c r="G556" i="14"/>
  <c r="G555" i="14" s="1"/>
  <c r="G554" i="14" s="1"/>
  <c r="G615" i="14"/>
  <c r="G617" i="14"/>
  <c r="G619" i="14"/>
  <c r="G631" i="14"/>
  <c r="G630" i="14" s="1"/>
  <c r="G471" i="14"/>
  <c r="G470" i="14" s="1"/>
  <c r="G474" i="14"/>
  <c r="G473" i="14" s="1"/>
  <c r="G477" i="14"/>
  <c r="G476" i="14" s="1"/>
  <c r="G480" i="14"/>
  <c r="G479" i="14" s="1"/>
  <c r="G483" i="14"/>
  <c r="G482" i="14" s="1"/>
  <c r="G233" i="14"/>
  <c r="G232" i="14" s="1"/>
  <c r="G231" i="14" s="1"/>
  <c r="G531" i="14"/>
  <c r="G530" i="14" s="1"/>
  <c r="G529" i="14" s="1"/>
  <c r="G535" i="14"/>
  <c r="G534" i="14" s="1"/>
  <c r="G533" i="14" s="1"/>
  <c r="G539" i="14"/>
  <c r="G538" i="14" s="1"/>
  <c r="G537" i="14" s="1"/>
  <c r="G543" i="14"/>
  <c r="G542" i="14" s="1"/>
  <c r="G541" i="14" s="1"/>
  <c r="G516" i="14"/>
  <c r="G515" i="14" s="1"/>
  <c r="G519" i="14"/>
  <c r="G518" i="14" s="1"/>
  <c r="G522" i="14"/>
  <c r="G521" i="14" s="1"/>
  <c r="G526" i="14"/>
  <c r="G525" i="14" s="1"/>
  <c r="G524" i="14" s="1"/>
  <c r="G462" i="14"/>
  <c r="G461" i="14" s="1"/>
  <c r="G460" i="14" s="1"/>
  <c r="G336" i="14"/>
  <c r="G378" i="14"/>
  <c r="G570" i="14"/>
  <c r="G569" i="14" s="1"/>
  <c r="G568" i="14" s="1"/>
  <c r="G592" i="14"/>
  <c r="G591" i="14" s="1"/>
  <c r="G590" i="14" s="1"/>
  <c r="G589" i="14" s="1"/>
  <c r="G588" i="14" s="1"/>
  <c r="G649" i="14"/>
  <c r="G653" i="14"/>
  <c r="G658" i="14"/>
  <c r="G657" i="14" s="1"/>
  <c r="G656" i="14" s="1"/>
  <c r="G663" i="14"/>
  <c r="G662" i="14" s="1"/>
  <c r="G677" i="14"/>
  <c r="G676" i="14" s="1"/>
  <c r="G675" i="14" s="1"/>
  <c r="G224" i="14"/>
  <c r="G223" i="14" s="1"/>
  <c r="G371" i="14"/>
  <c r="G764" i="14" l="1"/>
  <c r="G408" i="14"/>
  <c r="G407" i="14" s="1"/>
  <c r="G406" i="14" s="1"/>
  <c r="G253" i="14"/>
  <c r="G94" i="14"/>
  <c r="G93" i="14" s="1"/>
  <c r="G207" i="14"/>
  <c r="G301" i="14"/>
  <c r="G202" i="14"/>
  <c r="G201" i="14" s="1"/>
  <c r="G196" i="14" s="1"/>
  <c r="G567" i="14"/>
  <c r="G61" i="14"/>
  <c r="G394" i="14"/>
  <c r="G384" i="14" s="1"/>
  <c r="G377" i="14"/>
  <c r="G376" i="14" s="1"/>
  <c r="G375" i="14" s="1"/>
  <c r="G374" i="14" s="1"/>
  <c r="G781" i="14"/>
  <c r="G780" i="14" s="1"/>
  <c r="G335" i="14"/>
  <c r="G334" i="14" s="1"/>
  <c r="G333" i="14" s="1"/>
  <c r="G332" i="14" s="1"/>
  <c r="G29" i="14"/>
  <c r="G13" i="14"/>
  <c r="G64" i="14"/>
  <c r="G137" i="14"/>
  <c r="G157" i="14"/>
  <c r="G326" i="14"/>
  <c r="G325" i="14" s="1"/>
  <c r="G152" i="14"/>
  <c r="G366" i="14" s="1"/>
  <c r="G363" i="14" s="1"/>
  <c r="G169" i="14"/>
  <c r="G726" i="14"/>
  <c r="G725" i="14" s="1"/>
  <c r="G142" i="14"/>
  <c r="G123" i="14"/>
  <c r="G763" i="14"/>
  <c r="G762" i="14" s="1"/>
  <c r="G750" i="14" s="1"/>
  <c r="G680" i="14"/>
  <c r="G679" i="14" s="1"/>
  <c r="G147" i="14"/>
  <c r="G614" i="14"/>
  <c r="G613" i="14" s="1"/>
  <c r="G368" i="14"/>
  <c r="G19" i="14"/>
  <c r="G17" i="14" s="1"/>
  <c r="G112" i="14"/>
  <c r="G357" i="14"/>
  <c r="G648" i="14"/>
  <c r="G644" i="14" s="1"/>
  <c r="G643" i="14" s="1"/>
  <c r="G514" i="14"/>
  <c r="G513" i="14" s="1"/>
  <c r="G130" i="14"/>
  <c r="G504" i="14"/>
  <c r="G500" i="14" s="1"/>
  <c r="G490" i="14" s="1"/>
  <c r="G738" i="14"/>
  <c r="G737" i="14" s="1"/>
  <c r="G736" i="14" s="1"/>
  <c r="G735" i="14" s="1"/>
  <c r="G734" i="14" s="1"/>
  <c r="G733" i="14" s="1"/>
  <c r="G655" i="14"/>
  <c r="G689" i="14"/>
  <c r="G688" i="14" s="1"/>
  <c r="G559" i="14"/>
  <c r="G558" i="14" s="1"/>
  <c r="G553" i="14" s="1"/>
  <c r="G552" i="14" s="1"/>
  <c r="G546" i="14"/>
  <c r="G547" i="14"/>
  <c r="G771" i="14"/>
  <c r="G773" i="14"/>
  <c r="G772" i="14" s="1"/>
  <c r="G466" i="14"/>
  <c r="G528" i="14"/>
  <c r="G752" i="14"/>
  <c r="G751" i="14" s="1"/>
  <c r="G319" i="14"/>
  <c r="G318" i="14" s="1"/>
  <c r="G317" i="14" s="1"/>
  <c r="G240" i="14"/>
  <c r="G239" i="14" s="1"/>
  <c r="G117" i="14"/>
  <c r="G230" i="14"/>
  <c r="G229" i="14" s="1"/>
  <c r="G103" i="14"/>
  <c r="G79" i="14"/>
  <c r="G45" i="14"/>
  <c r="G44" i="14" s="1"/>
  <c r="G32" i="14"/>
  <c r="G749" i="14" l="1"/>
  <c r="G57" i="14"/>
  <c r="G56" i="14" s="1"/>
  <c r="G252" i="14"/>
  <c r="G251" i="14" s="1"/>
  <c r="G687" i="14"/>
  <c r="G686" i="14" s="1"/>
  <c r="G642" i="14"/>
  <c r="G383" i="14"/>
  <c r="G382" i="14" s="1"/>
  <c r="G111" i="14"/>
  <c r="G110" i="14" s="1"/>
  <c r="G28" i="14"/>
  <c r="G27" i="14" s="1"/>
  <c r="G26" i="14" s="1"/>
  <c r="G11" i="14"/>
  <c r="G373" i="14"/>
  <c r="G778" i="14"/>
  <c r="G10" i="14"/>
  <c r="G779" i="14"/>
  <c r="G12" i="14"/>
  <c r="G206" i="14"/>
  <c r="G489" i="14"/>
  <c r="G566" i="14"/>
  <c r="G565" i="14" s="1"/>
  <c r="G324" i="14"/>
  <c r="G316" i="14" s="1"/>
  <c r="G164" i="14"/>
  <c r="G163" i="14" s="1"/>
  <c r="G723" i="14"/>
  <c r="G724" i="14"/>
  <c r="G356" i="14"/>
  <c r="G355" i="14" s="1"/>
  <c r="G16" i="14"/>
  <c r="G18" i="14"/>
  <c r="G596" i="14"/>
  <c r="G595" i="14" s="1"/>
  <c r="G545" i="14"/>
  <c r="G464" i="14"/>
  <c r="G465" i="14"/>
  <c r="G777" i="14" l="1"/>
  <c r="G162" i="14"/>
  <c r="G685" i="14"/>
  <c r="G349" i="14"/>
  <c r="G331" i="14" s="1"/>
  <c r="G184" i="14"/>
  <c r="G381" i="14"/>
  <c r="G380" i="14" s="1"/>
  <c r="G722" i="14"/>
  <c r="G721" i="14" s="1"/>
  <c r="G594" i="14"/>
  <c r="G43" i="14"/>
  <c r="G238" i="14"/>
  <c r="G748" i="14" l="1"/>
  <c r="G9" i="14"/>
  <c r="G564" i="14"/>
  <c r="G8" i="14" l="1"/>
  <c r="G794" i="14" s="1"/>
</calcChain>
</file>

<file path=xl/sharedStrings.xml><?xml version="1.0" encoding="utf-8"?>
<sst xmlns="http://schemas.openxmlformats.org/spreadsheetml/2006/main" count="3697" uniqueCount="511">
  <si>
    <t>Приобретение и поставка спортивного инвентаря, спортивного оборудования и иного имущества для развития массового спорта</t>
  </si>
  <si>
    <t xml:space="preserve">Муниципальная программа "Обеспечение жильем молодых семей Надеждинского муниципального района на 2021-2027 годы" </t>
  </si>
  <si>
    <t>Мероприятия, направленные на предупреждение преступлений и правонарушений</t>
  </si>
  <si>
    <t>Мероприятия, направленные на противодействие и профилактику экстремизма и терроризма</t>
  </si>
  <si>
    <t>Муниципальная  программа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</si>
  <si>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022 Е1 55200</t>
  </si>
  <si>
    <t>022 Е1 53050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</si>
  <si>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</si>
  <si>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</si>
  <si>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</si>
  <si>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Расходы на мероприятия по декларированию и страхованию гидротехнического сооружения "Давыдовское водохранилище"</t>
  </si>
  <si>
    <t>061 01 11590</t>
  </si>
  <si>
    <t>140 00  00000</t>
  </si>
  <si>
    <t>Обеспечение граждан твердым топливом (дровами)</t>
  </si>
  <si>
    <t>140 01 S2620</t>
  </si>
  <si>
    <t>Комплектование книжных фондов и обеспечение информационно-техническим оборудованием библиотек</t>
  </si>
  <si>
    <t>033 01 S2540</t>
  </si>
  <si>
    <t>023 01 20030</t>
  </si>
  <si>
    <t>Подпрограмма "Развитие муниципальной службы в администрации Надеждинского муниципального района и структурных подразделениях администрации Надеждинского муниципального района, являющихся самостоятельными юридическими лицами"</t>
  </si>
  <si>
    <t>Мероприятия муниципальной программы "Развитие образования Надеждинского муниципального районе"</t>
  </si>
  <si>
    <t xml:space="preserve">Мероприятия муниципальной программы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</si>
  <si>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района"</t>
  </si>
  <si>
    <t>Субвенции на реализацию государственных полномочий органов опеки и попечительства в отношении несовершеннолетних</t>
  </si>
  <si>
    <t>Муниципальная программа "Противодействие коррупции на территории Надеждинского муниципального района"</t>
  </si>
  <si>
    <t>Подпрограмма "Противодействие и профилактика экстремизма, терроризма на территории Надеждинского муниципального района"</t>
  </si>
  <si>
    <t>Подпрограмма "Усиление борьбы с преступностью, правонарушениями на территории Надеждинского муниципального района"</t>
  </si>
  <si>
    <t>Подпрограмма "Комплексные меры по противодействию употребления наркотиков в Надеждинском муниципальном районе"</t>
  </si>
  <si>
    <t>Подпрограмма "Повышение безопасности дорожного движения в Надеждинском муниципальном районе"</t>
  </si>
  <si>
    <t>Газоснабжение котельных Надеждинского муниципального района (прокладка подводящих газовых сетей)</t>
  </si>
  <si>
    <t>Подпрограмма "Создание условий для обеспечения качественными услугами жилищно-коммунального хозяйства Надеждинского муниципального района"</t>
  </si>
  <si>
    <t xml:space="preserve">Ежемесячное денежное вознаграждение за классное руководство пдагогическим работникам государственных муниципальных общеобразовательных организаций </t>
  </si>
  <si>
    <t>022 01 53030</t>
  </si>
  <si>
    <t>Субвенции на осуществление полномочий по обеспечению горячим питанием обучающихся, получающих начальное общее образование в муниципальных образовательных организациях</t>
  </si>
  <si>
    <t>Единая субвенция (на создание и обеспечение деятельности комиссий по делам несовершеннолетних и защите их прав; на реализацию отдельных государственных полномочий по созданию административных комиссий)</t>
  </si>
  <si>
    <t>999 99 93000</t>
  </si>
  <si>
    <t>Закупка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</si>
  <si>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</si>
  <si>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</si>
  <si>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</si>
  <si>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>999 99 R0820</t>
  </si>
  <si>
    <t>Обеспечение гарантий погребения умерших (погибших) не имеющих родственников</t>
  </si>
  <si>
    <t>150 01 11630</t>
  </si>
  <si>
    <t>Закупка товаров, работ и услуг для государственных (муниципальных) нужд</t>
  </si>
  <si>
    <t>Обустройство и содержание мест (площадок) накопления твердых коммунальных отходов</t>
  </si>
  <si>
    <t>Иные межбюджетные трансферты на поддержку мер по обеспечению сбалансированнности бюджетов сельских поселений, образованных в границах Надеждинского муниципального района, на расходы, связанные с обустройством наружного уличного освещения межквартальных проездов населенных пунктов, в 2021 году</t>
  </si>
  <si>
    <t>160 00 00000</t>
  </si>
  <si>
    <t>Прочие межбюджетные трансферты общего характера</t>
  </si>
  <si>
    <t>999 99 11200</t>
  </si>
  <si>
    <t>Иные межбюджетные трансферты</t>
  </si>
  <si>
    <t>540</t>
  </si>
  <si>
    <t xml:space="preserve">Мероприятия муниципальной программы «Развитие культуры, физической культуры, спорта и молодежной политики в Надеждинском муниципальном районе» </t>
  </si>
  <si>
    <t xml:space="preserve"> Подпрограмма "Содействие развитию малого и среднего предпринимательства в Надеждинском муниципальном районе"</t>
  </si>
  <si>
    <t xml:space="preserve">Субсидии из краевого бюджета на создание новых мест в образовательных организациях различных типов для реализации дополнительных общеразвивающих программ всех направленностей </t>
  </si>
  <si>
    <t>023 Е2 54910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</si>
  <si>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</si>
  <si>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999 99 93050</t>
  </si>
  <si>
    <t>999 99 93160</t>
  </si>
  <si>
    <t>Изготовление схем расположения земельных участков, государственная собственность на которые не разграничена</t>
  </si>
  <si>
    <t>042 01 11230</t>
  </si>
  <si>
    <t>Инструментальный контроль и подготовка заключений по границам фактического землепользования земельных участков, государственная собственность на которые не разграничена</t>
  </si>
  <si>
    <t>042 01 11240</t>
  </si>
  <si>
    <t>061 01 11610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</si>
  <si>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 </t>
  </si>
  <si>
    <t>Подпрограмма "Управление муниципальным имуществом, находящимся в собственности Надеждинского муниципального района и земельными участками, государственная собственность на которые не разграничена"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</si>
  <si>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</si>
  <si>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Благоустройство</t>
  </si>
  <si>
    <t>150 00 00000</t>
  </si>
  <si>
    <t xml:space="preserve">Мероприятия, связанные с содержанием и благоустройством муниципальных кладбищ </t>
  </si>
  <si>
    <t>150 01 11620</t>
  </si>
  <si>
    <t>Организация физкультурно-спортивной работы по месту жительства</t>
  </si>
  <si>
    <t>Раздел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</si>
  <si>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</si>
  <si>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</si>
  <si>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</si>
  <si>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</si>
  <si>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</si>
  <si>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</si>
  <si>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</si>
  <si>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</si>
  <si>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</si>
  <si>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</si>
  <si>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</si>
  <si>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</si>
  <si>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</si>
  <si>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</si>
  <si>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Другие общегосударственные вопросы</t>
  </si>
  <si>
    <t>02</t>
  </si>
  <si>
    <t>Национальная  экономика</t>
  </si>
  <si>
    <t>Другие вопросы в области национальной экономики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</si>
  <si>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</si>
  <si>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</si>
  <si>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</si>
  <si>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</si>
  <si>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09</t>
  </si>
  <si>
    <t>08</t>
  </si>
  <si>
    <t xml:space="preserve">Культура </t>
  </si>
  <si>
    <t>Физическая культура и спорт</t>
  </si>
  <si>
    <t>Социальная политика</t>
  </si>
  <si>
    <t>Пенсионное обеспечение</t>
  </si>
  <si>
    <t>Целевая статья</t>
  </si>
  <si>
    <t>Вид расходов</t>
  </si>
  <si>
    <t>000</t>
  </si>
  <si>
    <t>500</t>
  </si>
  <si>
    <t>Администрация Надеждинского муниципального района</t>
  </si>
  <si>
    <t>961</t>
  </si>
  <si>
    <t>000 </t>
  </si>
  <si>
    <t xml:space="preserve">Субвенции  на выполнение органами местного самоуправления отдельных государственных полномочий по государственному управлению охраной труда </t>
  </si>
  <si>
    <t>966</t>
  </si>
  <si>
    <t>969</t>
  </si>
  <si>
    <t>Дума Надеждинского муниципального района</t>
  </si>
  <si>
    <t>Финансовое управление Администрации Надеждинского муниципального района</t>
  </si>
  <si>
    <t>992</t>
  </si>
  <si>
    <t>Управление образования администрации Надеждинского муниципального района</t>
  </si>
  <si>
    <t>Охрана семьи и детства</t>
  </si>
  <si>
    <t>(тыс.рублей)</t>
  </si>
  <si>
    <t>13</t>
  </si>
  <si>
    <t>11</t>
  </si>
  <si>
    <t>Культура и кинематография</t>
  </si>
  <si>
    <t>Другие вопросы в области культуры и кинематографии</t>
  </si>
  <si>
    <t>Дотации на выравнивание бюджетной обеспеченности субъектов Российской Федерации и муниципальных образований</t>
  </si>
  <si>
    <t>Всего расходов</t>
  </si>
  <si>
    <t>Массовый спорт</t>
  </si>
  <si>
    <t>Дефицит "-" (профицит "+")</t>
  </si>
  <si>
    <t xml:space="preserve">Дорожное хозяйство (дорожные фонды) </t>
  </si>
  <si>
    <t>Контрольно-счетная комиссия Надеждинского муниципального района</t>
  </si>
  <si>
    <t>200</t>
  </si>
  <si>
    <t>Иные бюджетные ассигнования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</si>
  <si>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</si>
  <si>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</si>
  <si>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</si>
  <si>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</si>
  <si>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</si>
  <si>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 xml:space="preserve">Оценка недвижимости, признание прав и регулирование отношений по муниципальной собственности </t>
  </si>
  <si>
    <t>600</t>
  </si>
  <si>
    <t>Предоставление субсидий бюджетным, автономным учреждениям и иным некоммерческим организациям</t>
  </si>
  <si>
    <t>Глава муниципального района</t>
  </si>
  <si>
    <t>Руководство и управление в сфере установленных функций органов местного самоуправления</t>
  </si>
  <si>
    <t xml:space="preserve">Субвенции на осуществление полномочий Российской Федерации по Государственной регистрации актов гражданского состояния </t>
  </si>
  <si>
    <t xml:space="preserve">Доплата к трудовой пенсии лицам, замещающим муниципальную должность на постоянной основе в Надеждинском муниципальном районе </t>
  </si>
  <si>
    <t xml:space="preserve">Межбюджетные трансферты  </t>
  </si>
  <si>
    <t xml:space="preserve">Дотация на выравнивание бюджетной обеспеченности поселений из районного фонда финансовой поддержки </t>
  </si>
  <si>
    <t>Расходы, связанные с исполнением решений, принятых судебными органами</t>
  </si>
  <si>
    <t>Субвенции на выплату компенсации части родительской платы, взимаемой с родителей (законных представителей) за присмотр и уход за детьми, осваивающими общеобразовательные программы дошкольного образования в организациях, осуществляющих образовательную деятельность</t>
  </si>
  <si>
    <t>400</t>
  </si>
  <si>
    <t>999 59 31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</si>
  <si>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местностям</t>
  </si>
  <si>
    <t>05</t>
  </si>
  <si>
    <t>Судебная система</t>
  </si>
  <si>
    <t>Расходы на выплаты персоналу казенных учреждений</t>
  </si>
  <si>
    <t>110</t>
  </si>
  <si>
    <t>120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</si>
  <si>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</si>
  <si>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</si>
  <si>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240</t>
  </si>
  <si>
    <t>850</t>
  </si>
  <si>
    <t>Уплата налогов, сборов и иных платежей</t>
  </si>
  <si>
    <t>870</t>
  </si>
  <si>
    <t>Резервные средства</t>
  </si>
  <si>
    <t>830</t>
  </si>
  <si>
    <t xml:space="preserve">Исполнение судебных актов </t>
  </si>
  <si>
    <t>Публичные нормативные социальные выплаты гражданам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</si>
  <si>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</si>
  <si>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 Подпрограмма "Развитие системы дошкольного образования"</t>
  </si>
  <si>
    <t>Расходы на содержание и обеспечение деятельности (оказание услуг, выполнение работ) муниципальных учреждений</t>
  </si>
  <si>
    <t>Обеспечение безопасности в муниципальных учреждениях</t>
  </si>
  <si>
    <t>Субсидии бюджетным учреждениям</t>
  </si>
  <si>
    <t>610</t>
  </si>
  <si>
    <t>Подпрограмма "Развитие системы общего образования"</t>
  </si>
  <si>
    <t>Укрепление материально-технической базы муниципальных учреждений</t>
  </si>
  <si>
    <t>Подпрограмма "Развитие системы дополнительного образования, отдыха, оздоровления и занятости детей и подростков"</t>
  </si>
  <si>
    <t>Обеспечение проведения туристическо-спортивных и эколого-краеведческих мероприятий</t>
  </si>
  <si>
    <t>310</t>
  </si>
  <si>
    <t>Мероприятия по повышению безопасности дорожного движения</t>
  </si>
  <si>
    <t xml:space="preserve">Исполнение судебных актов   </t>
  </si>
  <si>
    <t>510</t>
  </si>
  <si>
    <t xml:space="preserve">Дотации   </t>
  </si>
  <si>
    <t>Дотации</t>
  </si>
  <si>
    <t>Сельское хозяйство и рыболовство</t>
  </si>
  <si>
    <t>Подпрограмма «Организация и проведение культурно-досуговых мероприятий на территории Надеждинского муниципального района»</t>
  </si>
  <si>
    <t>Подпрограмма «Организация библиотечного обслуживания населения»</t>
  </si>
  <si>
    <t>Подпрограмма «Развитие системы дополнительного образования»</t>
  </si>
  <si>
    <t>Подпрограмма «Организационно-воспитательная работа с молодежью»</t>
  </si>
  <si>
    <t>Организация и проведение массовых мероприятий</t>
  </si>
  <si>
    <t>Подпрограмма «Развитие физической культуры и спорта в Надеждинском муниципальном районе»</t>
  </si>
  <si>
    <t>Подпрограмма "Развитие информационных систем и информационных сервисов для жителей Надеждинского муниципального района. Электронное правительство, система межведомственного электронного взаимодействия"</t>
  </si>
  <si>
    <t>Мероприятия по формированию «Электронного правительства»</t>
  </si>
  <si>
    <t>Непрограммные направления деятельности органов местного самоуправления</t>
  </si>
  <si>
    <t>Жилищное хозяйство</t>
  </si>
  <si>
    <t>Жилищно-коммунальное хозяйство</t>
  </si>
  <si>
    <r>
      <t>Ор</t>
    </r>
    <r>
      <rPr>
        <i/>
        <sz val="10"/>
        <color indexed="8"/>
        <rFont val="Times New Roman"/>
        <family val="1"/>
        <charset val="204"/>
      </rPr>
      <t>ганизация и проведение физкультурно-оздоровительных и спортивно-массовых мероприятий, приобретение спортивной формы и инвентаря</t>
    </r>
  </si>
  <si>
    <t>Финансовая поддержка малого и среднего предпринимательства</t>
  </si>
  <si>
    <t>Мероприятия по организации отдыха, оздоровления и занятости детей в каникулярное время</t>
  </si>
  <si>
    <t>Субвенции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</si>
  <si>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Другие вопросы в области жилищно-коммунального хозяйства</t>
  </si>
  <si>
    <t>Наименование</t>
  </si>
  <si>
    <t>Подраз-  дел</t>
  </si>
  <si>
    <t>Коммунальное хозяйство</t>
  </si>
  <si>
    <t>Капитальные вложения в объекты государственной (муниципальной собственности)</t>
  </si>
  <si>
    <t>Управление культуры, физической культуры, спорта и молодежной политики администрации Надеждинского муниципального района</t>
  </si>
  <si>
    <t>410</t>
  </si>
  <si>
    <t xml:space="preserve">Бюджетные инвестиции 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</si>
  <si>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</t>
  </si>
  <si>
    <t>023 02 93080</t>
  </si>
  <si>
    <t>00000 00000</t>
  </si>
  <si>
    <t xml:space="preserve">Мероприятия по проведению периодического медицинского осмотра </t>
  </si>
  <si>
    <t>Мероприятия по проведению повышения квалификации</t>
  </si>
  <si>
    <t xml:space="preserve">Проведение мероприятий, направленных на воспитание и социализацию детей и подростков муниципальных образовательных учреждений </t>
  </si>
  <si>
    <t>Мероприятия по содержанию, обслуживанию и сохранению объектов муниципальной казны</t>
  </si>
  <si>
    <t>043 01 11100</t>
  </si>
  <si>
    <t>043 01 11110</t>
  </si>
  <si>
    <t>049 01 10020</t>
  </si>
  <si>
    <t>990 00 00000</t>
  </si>
  <si>
    <t>999 00 00000</t>
  </si>
  <si>
    <t>999 99 10020</t>
  </si>
  <si>
    <t>999 99 11020</t>
  </si>
  <si>
    <t>999 99 20010</t>
  </si>
  <si>
    <t>999 99 59300</t>
  </si>
  <si>
    <t>999 99 93100</t>
  </si>
  <si>
    <t>000 00 00000</t>
  </si>
  <si>
    <t>999 99 93040</t>
  </si>
  <si>
    <t>Содержание и ремонт дорог местного значения в Надеждинском муниципальном районе</t>
  </si>
  <si>
    <t>050 01 11320</t>
  </si>
  <si>
    <t xml:space="preserve">050 00 00000 </t>
  </si>
  <si>
    <t>041 00 00000</t>
  </si>
  <si>
    <t>040 00 00000</t>
  </si>
  <si>
    <t>062 01 11530</t>
  </si>
  <si>
    <t>Подпрограмма "Проведение капитального ремонта многоквартирных домов в Надеждинском муниципальном районе"</t>
  </si>
  <si>
    <t>062 00 00000</t>
  </si>
  <si>
    <t>060 00 00000</t>
  </si>
  <si>
    <t>069 02 10020</t>
  </si>
  <si>
    <t>990 00  00000</t>
  </si>
  <si>
    <t>999 00  00000</t>
  </si>
  <si>
    <t>999 99 93120</t>
  </si>
  <si>
    <t>999 99 11060</t>
  </si>
  <si>
    <t>020 00 00000</t>
  </si>
  <si>
    <t>021 00 00000</t>
  </si>
  <si>
    <t>021 01 20010</t>
  </si>
  <si>
    <t>021 01 93070</t>
  </si>
  <si>
    <t>021 02 20030</t>
  </si>
  <si>
    <t>021 02 20040</t>
  </si>
  <si>
    <t>010 00 00000</t>
  </si>
  <si>
    <t>022 00 00000</t>
  </si>
  <si>
    <t>022 01 20010</t>
  </si>
  <si>
    <t>022 01 93060</t>
  </si>
  <si>
    <t>022 02 20030</t>
  </si>
  <si>
    <t>022 02 20040</t>
  </si>
  <si>
    <t>023 00 00000</t>
  </si>
  <si>
    <t>023 01 20010</t>
  </si>
  <si>
    <t>023 01 20040</t>
  </si>
  <si>
    <t>023 01 20050</t>
  </si>
  <si>
    <t>023 02 20060</t>
  </si>
  <si>
    <t>029 00 00000</t>
  </si>
  <si>
    <t>029 01 10020</t>
  </si>
  <si>
    <t>029 01 20010</t>
  </si>
  <si>
    <t>020 00  00000</t>
  </si>
  <si>
    <t>029 00  00000</t>
  </si>
  <si>
    <t>029 03 93090</t>
  </si>
  <si>
    <t>030 00 00000</t>
  </si>
  <si>
    <t>032 00 00000</t>
  </si>
  <si>
    <t>032 01 20010</t>
  </si>
  <si>
    <t>035 00 00000</t>
  </si>
  <si>
    <t>035 02 20010</t>
  </si>
  <si>
    <t>034 00 00000</t>
  </si>
  <si>
    <t>034 01 20100</t>
  </si>
  <si>
    <t>031 00 00000</t>
  </si>
  <si>
    <t>031 01 20010</t>
  </si>
  <si>
    <t>033 00 00000</t>
  </si>
  <si>
    <t>033 01 20010</t>
  </si>
  <si>
    <t>039 00 00000</t>
  </si>
  <si>
    <t>039 01 10020</t>
  </si>
  <si>
    <t>039 01 20010</t>
  </si>
  <si>
    <t>035 01 11180</t>
  </si>
  <si>
    <t>999 99 10030</t>
  </si>
  <si>
    <t>999 99 11080</t>
  </si>
  <si>
    <t>999 99 93110</t>
  </si>
  <si>
    <t>999 99 10010</t>
  </si>
  <si>
    <t>999 99 51200</t>
  </si>
  <si>
    <t>080 00 00000</t>
  </si>
  <si>
    <t>012 00 00000</t>
  </si>
  <si>
    <t>012 01 11150</t>
  </si>
  <si>
    <t>012 01 11160</t>
  </si>
  <si>
    <t>019 00 00000</t>
  </si>
  <si>
    <t>019 01 10020</t>
  </si>
  <si>
    <t>042 00 00000</t>
  </si>
  <si>
    <t>042 01 11030</t>
  </si>
  <si>
    <t>042 01 11040</t>
  </si>
  <si>
    <t>043 00 00000</t>
  </si>
  <si>
    <t>049 00 00000</t>
  </si>
  <si>
    <t>Национальная безопасность и правоохранительная деятельность</t>
  </si>
  <si>
    <t xml:space="preserve">Мероприятия по совершенствованию системы оповещения населения об опасностях </t>
  </si>
  <si>
    <t>061 00 00000</t>
  </si>
  <si>
    <t>061 01 11540</t>
  </si>
  <si>
    <t>069 00 00000</t>
  </si>
  <si>
    <t>Мероприятия непрограммных направлений деятельности органов местного самоуправления</t>
  </si>
  <si>
    <t>Мероприятия по обеспечению бесперебойной работы структурных подразделений администрации Надеждинского муниципального района в системе межведомственного электронного взаимодействия</t>
  </si>
  <si>
    <t>Средства массовой информации</t>
  </si>
  <si>
    <t>Периодическая печать и издательства</t>
  </si>
  <si>
    <t xml:space="preserve">Приобретение оборудования, содержание, проведение ремонтных работ на сетях и объектах жизнеобеспечения </t>
  </si>
  <si>
    <t>Условно утвержденные расходы</t>
  </si>
  <si>
    <t>Дополнительное образование детей</t>
  </si>
  <si>
    <t>090 01 11120</t>
  </si>
  <si>
    <t>Мероприятия в сфере противодействия коррупции</t>
  </si>
  <si>
    <t>090 00 00000</t>
  </si>
  <si>
    <t>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</si>
  <si>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100 00 00000</t>
  </si>
  <si>
    <t>103 00 00000</t>
  </si>
  <si>
    <t>103 01 20080</t>
  </si>
  <si>
    <t>104 00 00000</t>
  </si>
  <si>
    <t>104 01 20070</t>
  </si>
  <si>
    <t>Проведение мониторинга наркоситуации в Надеждинском муниципальном районе и организация антинаркотической пропаганды</t>
  </si>
  <si>
    <t>035 01 20010</t>
  </si>
  <si>
    <t>014 00 00000</t>
  </si>
  <si>
    <t>014 01 20010</t>
  </si>
  <si>
    <t>021 02 S2020</t>
  </si>
  <si>
    <t>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</si>
  <si>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</t>
  </si>
  <si>
    <t>061 01 S2280</t>
  </si>
  <si>
    <t xml:space="preserve">Субвенции на осуществление отдельных государственных полномочий по организации и обеспечению оздоровления и отдыха детей </t>
  </si>
  <si>
    <t xml:space="preserve">Подпрограмма "Информационное освещение деятельности администрации Надеждинского муниципального района в средствах массовой информации" </t>
  </si>
  <si>
    <t>101 01 20120</t>
  </si>
  <si>
    <t>101 00 00000</t>
  </si>
  <si>
    <t>102 01 20130</t>
  </si>
  <si>
    <t>102 00 00000</t>
  </si>
  <si>
    <t>Мероприятия в области охраны труда</t>
  </si>
  <si>
    <t>Мероприятия по обеспечению сохранения и популяризации объектов культурного наследия (памятников истории и культуры)</t>
  </si>
  <si>
    <t>070 00 00000</t>
  </si>
  <si>
    <t>070 01 11170</t>
  </si>
  <si>
    <t>043 01 11130</t>
  </si>
  <si>
    <t>10</t>
  </si>
  <si>
    <t>Отчисления взносов на капитальный ремонт муниципального имущества в многоквартирных домах</t>
  </si>
  <si>
    <t xml:space="preserve">Транспорт </t>
  </si>
  <si>
    <t>999 99 93130</t>
  </si>
  <si>
    <t>Социальные выплаты гражданам, кроме публичных нормативных социальных выплат</t>
  </si>
  <si>
    <t>Субвенции из краевого бюджета на обеспечение бесплатным питанием детей, обучающихся в муниципальных образовательных учреждениях</t>
  </si>
  <si>
    <t>022 02 93150</t>
  </si>
  <si>
    <t>Социальное обеспечение населения</t>
  </si>
  <si>
    <t>320</t>
  </si>
  <si>
    <t>Субвенции из краевого бюджета на меры социальной поддержки педагогическим работникам краевых государственных и муниципальных образовательных организаций Приморского края</t>
  </si>
  <si>
    <t xml:space="preserve">Субвенции на реализацию полномочий Российской Федерации на государственную регистрации актов гражданского состояния за счет средств краевого бюджета </t>
  </si>
  <si>
    <t>999 99 93180</t>
  </si>
  <si>
    <t xml:space="preserve">Обеспечение персонифицированного финансирования дополнительного образования детей </t>
  </si>
  <si>
    <t>023 01 20180</t>
  </si>
  <si>
    <t>029 Е1 93140</t>
  </si>
  <si>
    <t>Субвенции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</si>
  <si>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150 01 93190</t>
  </si>
  <si>
    <t>Председатель и аудитор контрольно-счетного органа муниципального района</t>
  </si>
  <si>
    <t xml:space="preserve">Мероприятия муниципальной программы «Информационное общество Надеждинского муниципального района» </t>
  </si>
  <si>
    <t>Мероприятия муниципальной программы "Экономическое развитие Надеждинского муниципального района"</t>
  </si>
  <si>
    <t>Муниципальная программа "Организация похоронного дела на территории Надеждинского муниципального района"</t>
  </si>
  <si>
    <t>Мероприятия муниципальной программы "Обеспечение доступным жильем и качественными услугами жилищно-коммунального хозяйства Надеждинского муниципального района"</t>
  </si>
  <si>
    <t>Муниципальная программа "Экономическое развитие Надеждинскгого муниципального района"</t>
  </si>
  <si>
    <t>170 00 00000</t>
  </si>
  <si>
    <t>Подпрограмма "Предупреждение и ликвидация последствий чрезвычайных ситуаций природного и техногенного характера в Надеждинском муниципальном районе"</t>
  </si>
  <si>
    <t>083 00 00000</t>
  </si>
  <si>
    <t>083 01 11010</t>
  </si>
  <si>
    <t>Подпрограмма "Снижение рисков и смягчение последствий чрезвычайных ситуаций природного и техногенного характера в Надеждинском муниципальном районе"</t>
  </si>
  <si>
    <t>081 00 00000</t>
  </si>
  <si>
    <t>081 01 11050</t>
  </si>
  <si>
    <t>Подпрограмма "Пожарная безопасность"</t>
  </si>
  <si>
    <t>082 00 00000</t>
  </si>
  <si>
    <t>Мероприятия в рамках обеспечения пожарной безопасности</t>
  </si>
  <si>
    <t>082 01 11670</t>
  </si>
  <si>
    <t>Мероприятия по организации пропаганды по вопросам безопасности населения при возникновении чрезвычайных ситуаций и безопасности людей на водных объектах, гражданской обороны и пожарной безопасности</t>
  </si>
  <si>
    <t>083 01 11090</t>
  </si>
  <si>
    <t>Мероприятия муниципальной  программы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</si>
  <si>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089 00 00000</t>
  </si>
  <si>
    <t>089 02 10020</t>
  </si>
  <si>
    <t>021 03 L5764</t>
  </si>
  <si>
    <t>022 02 R3040</t>
  </si>
  <si>
    <t>170 01 L4970</t>
  </si>
  <si>
    <t>061 01 41030</t>
  </si>
  <si>
    <t>999 99 00000</t>
  </si>
  <si>
    <t>999 99 11010</t>
  </si>
  <si>
    <t>Расходы на приобретение спортивной формы и спортивного инвентаря</t>
  </si>
  <si>
    <t>035 02 20110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</si>
  <si>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</si>
  <si>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</si>
  <si>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070 01 L2990 </t>
  </si>
  <si>
    <t>Спорт высших достижений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</si>
  <si>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</si>
  <si>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Обеспечение комплексного развития сельских территорий (Строительство очистных сооружений в п.Девятый Вал Надеждинского муниципального района)</t>
  </si>
  <si>
    <t>Субвенции на реализацию государственного полномочия по транспортному обслуживанию по муниципальным маршрутам в границах муниципального образования</t>
  </si>
  <si>
    <t>041 01 11250</t>
  </si>
  <si>
    <t>Подпрограмма "Развитие и поддержка социально ориентированных некоммерческих организаций Надеждинского муниципального района"</t>
  </si>
  <si>
    <t xml:space="preserve">Финансовая поддержка социально ориентированных некоммерческих организаций </t>
  </si>
  <si>
    <t>044 00 00000</t>
  </si>
  <si>
    <t>044 01 11260</t>
  </si>
  <si>
    <t>042 01 S2700</t>
  </si>
  <si>
    <t>Ликвидация мест несанкционированного размещения отходов, включая мероприятия по рекультивации</t>
  </si>
  <si>
    <t>160 01 11710</t>
  </si>
  <si>
    <t xml:space="preserve">Мероприятия по озеленению и уборке территорий </t>
  </si>
  <si>
    <t>160 01 11720</t>
  </si>
  <si>
    <t>Муниципальная программа "Организация транспортного обслуживания населения на территории Надеждинского муниципального района"</t>
  </si>
  <si>
    <t>180 00 00000</t>
  </si>
  <si>
    <t>Организация транспортного обслуживания населения в границах Надеждинского муниципального района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</si>
  <si>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</si>
  <si>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022 EВ 51790</t>
  </si>
  <si>
    <t>031 01 L5190</t>
  </si>
  <si>
    <t>032 01 20030</t>
  </si>
  <si>
    <t>033 01 20030</t>
  </si>
  <si>
    <t>Государственная поддержка организаций, входящих в систему спортивной подготовки</t>
  </si>
  <si>
    <t>035 Р5 50810</t>
  </si>
  <si>
    <t>035 01 S2190</t>
  </si>
  <si>
    <t>035 01 S2230</t>
  </si>
  <si>
    <t>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</t>
  </si>
  <si>
    <t>041 01 S2240</t>
  </si>
  <si>
    <t>180 01 S2410</t>
  </si>
  <si>
    <t>Муниципальная программа "Информационное общество Надеждинского муниципального района на 2020-2026 годы"</t>
  </si>
  <si>
    <t>Муниципальная программа "Экономическое развитие Надеждинскгого муниципального района на 2016-2026 годы"</t>
  </si>
  <si>
    <t xml:space="preserve">Муниципальная программа "Развитие дорожной отрасли в Надеждинском муниципальном районе на 2015-2026 годы" </t>
  </si>
  <si>
    <t xml:space="preserve">Муниципальная программа "Экономическое развитие Надеждинскгого муниципального района на 2016-2026 годы" </t>
  </si>
  <si>
    <t>Муниципальная программа "Обеспечение доступным жильем и качественными услугами жилищно-коммунального хозяйства Надеждинского муниципального района на 2021-2026 годы"</t>
  </si>
  <si>
    <t>350</t>
  </si>
  <si>
    <t>Премии и гранты</t>
  </si>
  <si>
    <t>033 01 L5190</t>
  </si>
  <si>
    <t xml:space="preserve">Реализация федеральной целевой программы "Увековечение памяти погибших при защите Отечества на 2019-2024 годы" </t>
  </si>
  <si>
    <t>Ведомство</t>
  </si>
  <si>
    <t>Муниципальная программа «Развитие культуры, физической культуры, спорта и молодежной политики в Надеждинском муниципальном районе» на 2020-2026 годы</t>
  </si>
  <si>
    <t>Муниципальная программа "Сохранение и популяризация объектов культурного наследия (памятников истории и культуры) в Надеждинском муниципальном районе на 2019-2026 годы"</t>
  </si>
  <si>
    <t>Муниципальная программа "Противодействие коррупции на территории Надеждинского муниципального района на 2021-2026 годы"</t>
  </si>
  <si>
    <t>Муниципальная программа "Организация похоронного дела на территории Надеждинского муниципального района на 2020-2026 годы"</t>
  </si>
  <si>
    <t xml:space="preserve">Муниципальная программа "Обеспечение населения твердым топливом на территории Надеждинского муниципального района на 2019-2024 годы" </t>
  </si>
  <si>
    <t xml:space="preserve">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 </t>
  </si>
  <si>
    <t>Муниципальная программа "Развитие образования Надеждинского муниципального района" на 2020-2026 годы</t>
  </si>
  <si>
    <t>Муниципальная программа "Развитие образования  Надеждинского муниципального района" на 2020-2026 годы</t>
  </si>
  <si>
    <t>Муниципальная программа "Безопасный район" на 2016-2026 годы"</t>
  </si>
  <si>
    <t xml:space="preserve">Средства резервного фонда администрации Надеждинского муниципального района </t>
  </si>
  <si>
    <t>Развитие сети  учреждений культурно-досугового типа</t>
  </si>
  <si>
    <t>031 А1 55130</t>
  </si>
  <si>
    <t>031 А2 55194</t>
  </si>
  <si>
    <t>042 01 L5990</t>
  </si>
  <si>
    <t>033 А2 55194</t>
  </si>
  <si>
    <t>033 А2 55195</t>
  </si>
  <si>
    <t>Субсидии на государственную поддержку отрасли культуры (поддержка муниципальных учреждений культуры)</t>
  </si>
  <si>
    <t>Субвенции на предоставление жилых помещений детям-сиротам 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</si>
  <si>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999 99 93210</t>
  </si>
  <si>
    <t>Мероприятия по подготовке проектов межевания земельных участков и проведение кадастровых работ</t>
  </si>
  <si>
    <t>Реализация проекта инициативного бюджетирования по направлению "Твой проект" (уличное освещение с.Прохладное (ул.Набережная, ул.Абрикосовая, ул.Новая)</t>
  </si>
  <si>
    <t>050 02 S2362</t>
  </si>
  <si>
    <t xml:space="preserve">Благоустройство территорий прилегающих к местам туристского показа </t>
  </si>
  <si>
    <t>Проектирование (включая изыскания и  проведение государственной экспертизы) и строительство системы водоотведения в с.В-Надеждинское и п.Новый</t>
  </si>
  <si>
    <t>061 01 41080</t>
  </si>
  <si>
    <t>Проектирование (включая изыскания и  проведение государственной экспертизы) и строительство очистных сооружений в п.Тавричанка Надеждинского муниципального района</t>
  </si>
  <si>
    <t>061 01 41090</t>
  </si>
  <si>
    <t>Проектирование (включая изыскания и  проведение государственной экспертизы) и строительство очистных сооружений в п.Раздольное Надеждинского муниципального района</t>
  </si>
  <si>
    <t>061 01 41100</t>
  </si>
  <si>
    <t>061 03 S5767</t>
  </si>
  <si>
    <t>Мероприятия по инвентаризации кладбищ, стен скорби, крематориев, а так же мест захоронений на кладбищах и в стенах скорби</t>
  </si>
  <si>
    <t>150 01 S2170</t>
  </si>
  <si>
    <t>021 02 11010</t>
  </si>
  <si>
    <t>Средства резервного фонда администрации Надеждинского муниципального района</t>
  </si>
  <si>
    <t>022 02 11010</t>
  </si>
  <si>
    <t>Реализация проектов инициативного бюджетирования по направлению "Молодежный бюджет" (благоустройство пришкольной территории МБОУ СОШ №9 с.Кипарисово)</t>
  </si>
  <si>
    <t>022 04 S2753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</si>
  <si>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здания средней общеобразовательной школы в п.Зима Южная Надеждинского муниципального района)</t>
  </si>
  <si>
    <t>Создание новых мест в общеобразовательных организациях (Строительство здания муниципального бюджетного общеобразовательного учреждения "Средняя общеобразовательная школа №1с.Вольно-Надеждинское Надеждинского района")</t>
  </si>
  <si>
    <t>022 Е1 5520S</t>
  </si>
  <si>
    <t>Подпрограмма "Развитие воспитания в системе образования Надеждинского муниципального района "Одаренные дети - Поколение Надежды"</t>
  </si>
  <si>
    <t>025 00 00000</t>
  </si>
  <si>
    <t>025 01 20090</t>
  </si>
  <si>
    <t>Реализация проекта инициативного бюджетирования по направлению "Твой проект" (текущий ремонт помещений 1 этажа ДШИ им.П.И.Чайковоского)</t>
  </si>
  <si>
    <t>032 02 S2361</t>
  </si>
  <si>
    <t>Реализация проекта инициативного бюджетирования по направлению "Молодежный бюджет" ("Свет в искусство" - ремонт актового зала ДШИ им.П.И.Чайковского)</t>
  </si>
  <si>
    <t>032 02 S2751</t>
  </si>
  <si>
    <t>Реализация проекта инициативного бюджетирования по направлению "Молодежный бюджет" (обустройство кабинета музыкально-теоритических дисциплин "ДШИ им.П.И.Чайковского Надеждинского района" п.Раздольное)</t>
  </si>
  <si>
    <t>032 02 S2752</t>
  </si>
  <si>
    <t>Государственная поддержка отрасли культуры (поддержка лучших работников муниципальных учреждений культуры)</t>
  </si>
  <si>
    <t xml:space="preserve">Реализация мероприятий по обеспечению жильем молодых семей </t>
  </si>
  <si>
    <t>035 02 S2520</t>
  </si>
  <si>
    <t>050 R1 S2440</t>
  </si>
  <si>
    <t>Осуществление дорожной деятельности на автомобильных дорогах местного значения в рамках реализации Национального проекта «Безопасные и качественные автомобильные дороги»</t>
  </si>
  <si>
    <t>Реализация инициативных проектов на территории Надеждинского муниципального района"Мой район"</t>
  </si>
  <si>
    <t>Ремонт дорог местного значения в Надеждинском муниципальном районе на условиях софинансирования</t>
  </si>
  <si>
    <t>050 01 S2390</t>
  </si>
  <si>
    <t>Мероприятия по ремонту многоквартирных домов (включая техническое обследование)</t>
  </si>
  <si>
    <t>062 01 11350</t>
  </si>
  <si>
    <t>061 01 11010</t>
  </si>
  <si>
    <t>Строительство (включая  изыскания,  проектирование и проведение государственной экспертизы) объекта водопровод в районе микрорайона "Даманский"-микрорайон "Силикатный" п.Раздольное Надеждинского муниципального района</t>
  </si>
  <si>
    <t>Муниципальная программа "Обеспечение инженерной и транспортной  инфраструктурой земельных участков, предоставляемых (предоставленных) бесплатно для индивидуального жилищного строительства семьям, имеющим трех и более детей,  на территории Надеждинского муниципального района на 2024-2031 годы"</t>
  </si>
  <si>
    <t>120 00 00000</t>
  </si>
  <si>
    <t xml:space="preserve">Обеспечение сетями электроснабжения земельных участков </t>
  </si>
  <si>
    <t>120 01 11410</t>
  </si>
  <si>
    <t>031 01 20030</t>
  </si>
  <si>
    <t>031 А1 5513S</t>
  </si>
  <si>
    <t>050 02 11270</t>
  </si>
  <si>
    <t>033 02 11270</t>
  </si>
  <si>
    <t>070 01 L299S</t>
  </si>
  <si>
    <t xml:space="preserve">Муниципальная программа "Охрана окружающей среды на территории Надеждинского муниципального района на  2023-2026 годы" </t>
  </si>
  <si>
    <t>050 01 11010</t>
  </si>
  <si>
    <t>Проектирование, строительство автомобильных дорог общего пользования населенных пунктов Надеждинского муниципального района (Строительство автомобильной дороги к больничному комплексу КГБУЗ "Надеждинская ЦРБ")</t>
  </si>
  <si>
    <t>050 01 S2450</t>
  </si>
  <si>
    <t>022 Е1 5305S</t>
  </si>
  <si>
    <t>042 01 11010</t>
  </si>
  <si>
    <t>Выполнение работ по сносу многоквартирных домов, признанных аварийными и подлежащими сносу и объектов казны, подлежащих сносу</t>
  </si>
  <si>
    <t>042 01 11190</t>
  </si>
  <si>
    <t xml:space="preserve">Приобретение нежилого помещения административного назначения площадью 130 кв.м. в с.Вольно-Надеждинское </t>
  </si>
  <si>
    <t>042 02 41020</t>
  </si>
  <si>
    <t>062 01 11010</t>
  </si>
  <si>
    <t>Проектирование (включая изыскания и  проведение государственной экспертизы) и строительство очистных сооружений в п.Оленевод Надеждинского муниципального района</t>
  </si>
  <si>
    <t>061 01 41050</t>
  </si>
  <si>
    <t>035 02 20030</t>
  </si>
  <si>
    <t>022 02 S2040</t>
  </si>
  <si>
    <t>Капитальный ремонт зданий муниципальных общеобразовательных учреждений</t>
  </si>
  <si>
    <t>022 02 S2340</t>
  </si>
  <si>
    <t>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</si>
  <si>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022 01 50500</t>
  </si>
  <si>
    <t>Строительство (в том числе проектирование) здания муниципального бюджетного общеобразовательного учреждения "Средняя общеобразовательная школа №1с.Вольно-Надеждинское"</t>
  </si>
  <si>
    <t>Уточненные бюджетные назначения на 2024 год</t>
  </si>
  <si>
    <t>Фактически исполнено в 2024 году</t>
  </si>
  <si>
    <t>Приложение 4</t>
  </si>
  <si>
    <t>Исполнение расходов бюджета Надеждинского муниципального района по разделам, подразделам, целевым статьям и видам расходов классификации расходов бюджетов в ведомственной структуре расходов бюджета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</si>
</sst>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1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3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0" fontId="12" fillId="0" borderId="0" xfId="0" applyFont="1"/>
    <xf numFmtId="0" fontId="3" fillId="0" borderId="0" xfId="0" applyFont="1"/>
    <xf numFmtId="0" fontId="10" fillId="0" borderId="0" xfId="0" applyFont="1"/>
    <xf numFmtId="0" fontId="12" fillId="0" borderId="1" xfId="0" applyFont="1" applyBorder="1" applyAlignment="1">
      <alignment wrapText="1"/>
    </xf>
    <xf numFmtId="49" fontId="3" fillId="0" borderId="1" xfId="2" applyNumberFormat="1" applyFont="1" applyBorder="1"/>
    <xf numFmtId="0" fontId="2" fillId="0" borderId="0" xfId="0" applyFont="1" applyBorder="1"/>
    <xf numFmtId="0" fontId="3" fillId="0" borderId="2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9" fontId="1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wrapText="1"/>
    </xf>
    <xf numFmtId="0" fontId="10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9" fillId="0" borderId="1" xfId="0" applyFont="1" applyBorder="1"/>
    <xf numFmtId="0" fontId="3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wrapText="1"/>
    </xf>
    <xf numFmtId="49" fontId="2" fillId="0" borderId="0" xfId="0" applyNumberFormat="1" applyFont="1"/>
    <xf numFmtId="49" fontId="4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justify" vertical="top" wrapText="1"/>
    </xf>
    <xf numFmtId="0" fontId="10" fillId="0" borderId="0" xfId="0" applyFont="1" applyAlignment="1"/>
    <xf numFmtId="49" fontId="2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justify" wrapText="1"/>
    </xf>
    <xf numFmtId="49" fontId="9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wrapText="1"/>
    </xf>
    <xf numFmtId="0" fontId="3" fillId="0" borderId="1" xfId="0" applyFont="1" applyBorder="1"/>
    <xf numFmtId="0" fontId="10" fillId="0" borderId="1" xfId="0" applyFont="1" applyBorder="1"/>
    <xf numFmtId="49" fontId="10" fillId="0" borderId="1" xfId="2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Border="1"/>
    <xf numFmtId="164" fontId="3" fillId="0" borderId="1" xfId="0" applyNumberFormat="1" applyFont="1" applyBorder="1"/>
    <xf numFmtId="164" fontId="10" fillId="0" borderId="1" xfId="0" applyNumberFormat="1" applyFont="1" applyBorder="1"/>
    <xf numFmtId="164" fontId="12" fillId="0" borderId="1" xfId="0" applyNumberFormat="1" applyFont="1" applyBorder="1"/>
    <xf numFmtId="164" fontId="2" fillId="0" borderId="1" xfId="0" applyNumberFormat="1" applyFont="1" applyFill="1" applyBorder="1"/>
    <xf numFmtId="164" fontId="10" fillId="0" borderId="1" xfId="0" applyNumberFormat="1" applyFont="1" applyFill="1" applyBorder="1"/>
    <xf numFmtId="164" fontId="3" fillId="0" borderId="1" xfId="0" applyNumberFormat="1" applyFont="1" applyFill="1" applyBorder="1"/>
    <xf numFmtId="164" fontId="12" fillId="0" borderId="1" xfId="0" applyNumberFormat="1" applyFont="1" applyFill="1" applyBorder="1"/>
    <xf numFmtId="164" fontId="3" fillId="2" borderId="1" xfId="0" applyNumberFormat="1" applyFont="1" applyFill="1" applyBorder="1"/>
    <xf numFmtId="49" fontId="5" fillId="2" borderId="1" xfId="0" applyNumberFormat="1" applyFont="1" applyFill="1" applyBorder="1" applyAlignment="1">
      <alignment horizontal="center" wrapText="1"/>
    </xf>
    <xf numFmtId="0" fontId="8" fillId="2" borderId="1" xfId="2" applyFont="1" applyFill="1" applyBorder="1" applyAlignment="1">
      <alignment wrapText="1"/>
    </xf>
    <xf numFmtId="49" fontId="3" fillId="2" borderId="1" xfId="2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3" fillId="2" borderId="1" xfId="2" applyFont="1" applyFill="1" applyBorder="1"/>
    <xf numFmtId="49" fontId="3" fillId="2" borderId="1" xfId="2" applyNumberFormat="1" applyFont="1" applyFill="1" applyBorder="1"/>
    <xf numFmtId="49" fontId="12" fillId="0" borderId="1" xfId="0" applyNumberFormat="1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/>
    <xf numFmtId="0" fontId="5" fillId="0" borderId="4" xfId="0" applyFont="1" applyBorder="1" applyAlignment="1">
      <alignment wrapText="1"/>
    </xf>
    <xf numFmtId="49" fontId="5" fillId="0" borderId="4" xfId="0" applyNumberFormat="1" applyFont="1" applyFill="1" applyBorder="1" applyAlignment="1">
      <alignment horizontal="center"/>
    </xf>
    <xf numFmtId="49" fontId="5" fillId="0" borderId="4" xfId="0" applyNumberFormat="1" applyFont="1" applyBorder="1" applyAlignment="1">
      <alignment horizontal="center" wrapText="1"/>
    </xf>
    <xf numFmtId="0" fontId="1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 wrapText="1"/>
    </xf>
    <xf numFmtId="164" fontId="12" fillId="3" borderId="1" xfId="0" applyNumberFormat="1" applyFont="1" applyFill="1" applyBorder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wrapText="1"/>
    </xf>
    <xf numFmtId="164" fontId="2" fillId="3" borderId="1" xfId="0" applyNumberFormat="1" applyFont="1" applyFill="1" applyBorder="1"/>
    <xf numFmtId="0" fontId="2" fillId="3" borderId="0" xfId="0" applyFont="1" applyFill="1"/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wrapText="1"/>
    </xf>
    <xf numFmtId="0" fontId="12" fillId="3" borderId="1" xfId="0" applyFont="1" applyFill="1" applyBorder="1" applyAlignment="1">
      <alignment horizontal="left" wrapText="1"/>
    </xf>
    <xf numFmtId="164" fontId="10" fillId="3" borderId="1" xfId="0" applyNumberFormat="1" applyFont="1" applyFill="1" applyBorder="1"/>
    <xf numFmtId="0" fontId="10" fillId="3" borderId="1" xfId="0" applyFont="1" applyFill="1" applyBorder="1" applyAlignment="1">
      <alignment wrapText="1"/>
    </xf>
    <xf numFmtId="0" fontId="0" fillId="0" borderId="0" xfId="0" applyAlignment="1"/>
    <xf numFmtId="49" fontId="3" fillId="3" borderId="1" xfId="0" applyNumberFormat="1" applyFont="1" applyFill="1" applyBorder="1" applyAlignment="1">
      <alignment horizontal="justify" wrapText="1"/>
    </xf>
    <xf numFmtId="0" fontId="12" fillId="3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center" wrapText="1"/>
    </xf>
    <xf numFmtId="49" fontId="12" fillId="3" borderId="1" xfId="0" applyNumberFormat="1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 wrapText="1"/>
    </xf>
    <xf numFmtId="0" fontId="9" fillId="4" borderId="1" xfId="0" applyFont="1" applyFill="1" applyBorder="1" applyAlignment="1">
      <alignment wrapText="1"/>
    </xf>
    <xf numFmtId="0" fontId="9" fillId="4" borderId="1" xfId="0" applyFont="1" applyFill="1" applyBorder="1" applyAlignment="1">
      <alignment horizontal="center" wrapText="1"/>
    </xf>
    <xf numFmtId="49" fontId="9" fillId="4" borderId="1" xfId="0" applyNumberFormat="1" applyFont="1" applyFill="1" applyBorder="1" applyAlignment="1">
      <alignment horizontal="center" wrapText="1"/>
    </xf>
    <xf numFmtId="49" fontId="10" fillId="4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Border="1" applyAlignment="1"/>
    <xf numFmtId="49" fontId="10" fillId="4" borderId="1" xfId="0" applyNumberFormat="1" applyFont="1" applyFill="1" applyBorder="1" applyAlignment="1">
      <alignment horizontal="justify" wrapText="1"/>
    </xf>
    <xf numFmtId="49" fontId="12" fillId="4" borderId="1" xfId="0" applyNumberFormat="1" applyFont="1" applyFill="1" applyBorder="1" applyAlignment="1">
      <alignment horizontal="justify" wrapText="1"/>
    </xf>
    <xf numFmtId="0" fontId="11" fillId="4" borderId="1" xfId="0" applyFont="1" applyFill="1" applyBorder="1" applyAlignment="1">
      <alignment horizontal="center" wrapText="1"/>
    </xf>
    <xf numFmtId="49" fontId="11" fillId="4" borderId="1" xfId="0" applyNumberFormat="1" applyFont="1" applyFill="1" applyBorder="1" applyAlignment="1">
      <alignment horizontal="center" wrapText="1"/>
    </xf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49" fontId="5" fillId="4" borderId="1" xfId="0" applyNumberFormat="1" applyFont="1" applyFill="1" applyBorder="1" applyAlignment="1">
      <alignment horizontal="center" wrapText="1"/>
    </xf>
    <xf numFmtId="0" fontId="11" fillId="4" borderId="1" xfId="0" applyFont="1" applyFill="1" applyBorder="1" applyAlignment="1">
      <alignment wrapText="1"/>
    </xf>
    <xf numFmtId="49" fontId="12" fillId="4" borderId="1" xfId="0" applyNumberFormat="1" applyFont="1" applyFill="1" applyBorder="1" applyAlignment="1">
      <alignment horizontal="justify" vertical="top" wrapText="1"/>
    </xf>
    <xf numFmtId="164" fontId="12" fillId="4" borderId="1" xfId="0" applyNumberFormat="1" applyFont="1" applyFill="1" applyBorder="1"/>
    <xf numFmtId="164" fontId="2" fillId="4" borderId="1" xfId="0" applyNumberFormat="1" applyFont="1" applyFill="1" applyBorder="1"/>
    <xf numFmtId="0" fontId="2" fillId="4" borderId="1" xfId="0" applyFont="1" applyFill="1" applyBorder="1" applyAlignment="1">
      <alignment horizontal="left" wrapText="1"/>
    </xf>
    <xf numFmtId="49" fontId="12" fillId="0" borderId="1" xfId="0" applyNumberFormat="1" applyFont="1" applyBorder="1" applyAlignment="1">
      <alignment wrapText="1"/>
    </xf>
    <xf numFmtId="164" fontId="12" fillId="0" borderId="1" xfId="0" applyNumberFormat="1" applyFont="1" applyBorder="1" applyAlignment="1"/>
    <xf numFmtId="0" fontId="4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wrapText="1"/>
    </xf>
    <xf numFmtId="49" fontId="4" fillId="4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49" fontId="5" fillId="4" borderId="4" xfId="0" applyNumberFormat="1" applyFont="1" applyFill="1" applyBorder="1" applyAlignment="1">
      <alignment horizontal="center" wrapText="1"/>
    </xf>
    <xf numFmtId="0" fontId="12" fillId="4" borderId="1" xfId="0" applyFont="1" applyFill="1" applyBorder="1" applyAlignment="1">
      <alignment horizontal="left" wrapText="1"/>
    </xf>
    <xf numFmtId="164" fontId="3" fillId="4" borderId="1" xfId="0" applyNumberFormat="1" applyFont="1" applyFill="1" applyBorder="1"/>
    <xf numFmtId="164" fontId="10" fillId="4" borderId="1" xfId="0" applyNumberFormat="1" applyFont="1" applyFill="1" applyBorder="1"/>
    <xf numFmtId="0" fontId="10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/>
    <xf numFmtId="0" fontId="3" fillId="4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wrapText="1"/>
    </xf>
    <xf numFmtId="49" fontId="11" fillId="0" borderId="4" xfId="0" applyNumberFormat="1" applyFont="1" applyFill="1" applyBorder="1" applyAlignment="1">
      <alignment horizontal="center"/>
    </xf>
    <xf numFmtId="49" fontId="11" fillId="0" borderId="4" xfId="0" applyNumberFormat="1" applyFont="1" applyBorder="1" applyAlignment="1">
      <alignment horizontal="center" wrapText="1"/>
    </xf>
    <xf numFmtId="49" fontId="11" fillId="4" borderId="4" xfId="0" applyNumberFormat="1" applyFont="1" applyFill="1" applyBorder="1" applyAlignment="1">
      <alignment horizontal="center" wrapText="1"/>
    </xf>
    <xf numFmtId="164" fontId="2" fillId="4" borderId="1" xfId="0" applyNumberFormat="1" applyFont="1" applyFill="1" applyBorder="1" applyAlignment="1">
      <alignment horizontal="right"/>
    </xf>
    <xf numFmtId="164" fontId="2" fillId="4" borderId="4" xfId="0" applyNumberFormat="1" applyFont="1" applyFill="1" applyBorder="1"/>
    <xf numFmtId="49" fontId="10" fillId="0" borderId="1" xfId="0" applyNumberFormat="1" applyFont="1" applyBorder="1" applyAlignment="1">
      <alignment horizontal="center" wrapText="1"/>
    </xf>
    <xf numFmtId="49" fontId="14" fillId="0" borderId="0" xfId="0" applyNumberFormat="1" applyFont="1"/>
    <xf numFmtId="0" fontId="9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justify" vertical="top" wrapText="1"/>
    </xf>
    <xf numFmtId="49" fontId="12" fillId="0" borderId="1" xfId="0" applyNumberFormat="1" applyFont="1" applyBorder="1" applyAlignment="1">
      <alignment horizontal="justify" vertical="top" wrapText="1"/>
    </xf>
    <xf numFmtId="164" fontId="12" fillId="4" borderId="3" xfId="0" applyNumberFormat="1" applyFont="1" applyFill="1" applyBorder="1"/>
    <xf numFmtId="164" fontId="3" fillId="0" borderId="3" xfId="0" applyNumberFormat="1" applyFont="1" applyFill="1" applyBorder="1"/>
    <xf numFmtId="164" fontId="12" fillId="0" borderId="3" xfId="0" applyNumberFormat="1" applyFont="1" applyFill="1" applyBorder="1"/>
    <xf numFmtId="0" fontId="12" fillId="0" borderId="1" xfId="0" applyFont="1" applyBorder="1"/>
    <xf numFmtId="164" fontId="10" fillId="4" borderId="3" xfId="0" applyNumberFormat="1" applyFont="1" applyFill="1" applyBorder="1"/>
    <xf numFmtId="164" fontId="10" fillId="3" borderId="3" xfId="0" applyNumberFormat="1" applyFont="1" applyFill="1" applyBorder="1"/>
    <xf numFmtId="164" fontId="2" fillId="3" borderId="3" xfId="0" applyNumberFormat="1" applyFont="1" applyFill="1" applyBorder="1"/>
    <xf numFmtId="164" fontId="10" fillId="0" borderId="3" xfId="0" applyNumberFormat="1" applyFont="1" applyBorder="1"/>
    <xf numFmtId="164" fontId="2" fillId="0" borderId="3" xfId="0" applyNumberFormat="1" applyFont="1" applyFill="1" applyBorder="1"/>
    <xf numFmtId="164" fontId="10" fillId="0" borderId="3" xfId="0" applyNumberFormat="1" applyFont="1" applyFill="1" applyBorder="1"/>
    <xf numFmtId="164" fontId="3" fillId="2" borderId="3" xfId="0" applyNumberFormat="1" applyFont="1" applyFill="1" applyBorder="1"/>
    <xf numFmtId="164" fontId="2" fillId="0" borderId="3" xfId="0" applyNumberFormat="1" applyFont="1" applyBorder="1"/>
    <xf numFmtId="164" fontId="12" fillId="4" borderId="5" xfId="0" applyNumberFormat="1" applyFont="1" applyFill="1" applyBorder="1"/>
    <xf numFmtId="164" fontId="12" fillId="3" borderId="3" xfId="0" applyNumberFormat="1" applyFont="1" applyFill="1" applyBorder="1"/>
    <xf numFmtId="164" fontId="2" fillId="4" borderId="3" xfId="0" applyNumberFormat="1" applyFont="1" applyFill="1" applyBorder="1"/>
    <xf numFmtId="164" fontId="2" fillId="0" borderId="0" xfId="0" applyNumberFormat="1" applyFont="1"/>
    <xf numFmtId="0" fontId="1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</cellXfs>
  <cellStyles count="5">
    <cellStyle name="Обычный" xfId="0" builtinId="0"/>
    <cellStyle name="Обычный 2" xfId="4"/>
    <cellStyle name="Обычный_02-вед" xfId="1"/>
    <cellStyle name="Обычный_изм-вед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8"/>
  <sheetViews>
    <sheetView tabSelected="1" zoomScale="120" workbookViewId="0">
      <selection activeCell="E2" sqref="E2"/>
    </sheetView>
  </sheetViews>
  <sheetFormatPr defaultRowHeight="12.75" x14ac:dyDescent="0.2"/>
  <cols>
    <col min="1" max="1" width="51.42578125" style="1" customWidth="1"/>
    <col min="2" max="2" width="10.140625" style="61" customWidth="1"/>
    <col min="3" max="3" width="8.140625" style="1" customWidth="1"/>
    <col min="4" max="4" width="8.140625" style="78" customWidth="1"/>
    <col min="5" max="5" width="15" style="78" customWidth="1"/>
    <col min="6" max="6" width="8.5703125" style="1" customWidth="1"/>
    <col min="7" max="7" width="14.7109375" style="1" customWidth="1"/>
    <col min="8" max="8" width="13.85546875" style="1" customWidth="1"/>
    <col min="9" max="16384" width="9.140625" style="1"/>
  </cols>
  <sheetData>
    <row r="1" spans="1:8" ht="15" x14ac:dyDescent="0.25">
      <c r="G1" s="183" t="s">
        <v>509</v>
      </c>
    </row>
    <row r="2" spans="1:8" ht="15" x14ac:dyDescent="0.25">
      <c r="D2" s="183"/>
    </row>
    <row r="3" spans="1:8" ht="15" hidden="1" x14ac:dyDescent="0.25">
      <c r="D3" s="206"/>
      <c r="E3" s="207"/>
      <c r="F3" s="207"/>
      <c r="G3" s="137"/>
    </row>
    <row r="4" spans="1:8" s="20" customFormat="1" ht="26.25" customHeight="1" x14ac:dyDescent="0.2">
      <c r="A4" s="208" t="s">
        <v>510</v>
      </c>
      <c r="B4" s="208"/>
      <c r="C4" s="208"/>
      <c r="D4" s="208"/>
      <c r="E4" s="208"/>
      <c r="F4" s="208"/>
      <c r="G4" s="209"/>
      <c r="H4" s="210"/>
    </row>
    <row r="5" spans="1:8" s="20" customFormat="1" ht="15.75" customHeight="1" x14ac:dyDescent="0.2">
      <c r="A5" s="21"/>
      <c r="B5" s="21"/>
      <c r="C5" s="21"/>
      <c r="D5" s="71"/>
      <c r="E5" s="71"/>
      <c r="F5" s="21"/>
      <c r="G5" s="66" t="s">
        <v>114</v>
      </c>
    </row>
    <row r="6" spans="1:8" s="68" customFormat="1" ht="52.5" customHeight="1" x14ac:dyDescent="0.2">
      <c r="A6" s="67" t="s">
        <v>194</v>
      </c>
      <c r="B6" s="67" t="s">
        <v>416</v>
      </c>
      <c r="C6" s="65" t="s">
        <v>70</v>
      </c>
      <c r="D6" s="72" t="s">
        <v>195</v>
      </c>
      <c r="E6" s="72" t="s">
        <v>99</v>
      </c>
      <c r="F6" s="65" t="s">
        <v>100</v>
      </c>
      <c r="G6" s="64" t="s">
        <v>507</v>
      </c>
      <c r="H6" s="64" t="s">
        <v>508</v>
      </c>
    </row>
    <row r="7" spans="1:8" s="25" customFormat="1" ht="13.5" customHeight="1" x14ac:dyDescent="0.2">
      <c r="A7" s="22">
        <v>1</v>
      </c>
      <c r="B7" s="23">
        <v>2</v>
      </c>
      <c r="C7" s="23">
        <v>3</v>
      </c>
      <c r="D7" s="73">
        <v>4</v>
      </c>
      <c r="E7" s="73">
        <v>5</v>
      </c>
      <c r="F7" s="23">
        <v>6</v>
      </c>
      <c r="G7" s="24">
        <v>7</v>
      </c>
      <c r="H7" s="24">
        <v>8</v>
      </c>
    </row>
    <row r="8" spans="1:8" ht="29.25" customHeight="1" x14ac:dyDescent="0.2">
      <c r="A8" s="105" t="s">
        <v>103</v>
      </c>
      <c r="B8" s="106" t="s">
        <v>104</v>
      </c>
      <c r="C8" s="106" t="s">
        <v>73</v>
      </c>
      <c r="D8" s="106" t="s">
        <v>73</v>
      </c>
      <c r="E8" s="107" t="s">
        <v>218</v>
      </c>
      <c r="F8" s="109" t="s">
        <v>101</v>
      </c>
      <c r="G8" s="103">
        <f>G9+G162+G184+G238+G331+G373</f>
        <v>649380.61800000002</v>
      </c>
      <c r="H8" s="103">
        <f>H9+H162+H184+H238+H331+H373</f>
        <v>571618.08099999989</v>
      </c>
    </row>
    <row r="9" spans="1:8" s="16" customFormat="1" ht="15.75" customHeight="1" x14ac:dyDescent="0.2">
      <c r="A9" s="2" t="s">
        <v>71</v>
      </c>
      <c r="B9" s="7">
        <v>961</v>
      </c>
      <c r="C9" s="3" t="s">
        <v>72</v>
      </c>
      <c r="D9" s="3" t="s">
        <v>73</v>
      </c>
      <c r="E9" s="3" t="s">
        <v>218</v>
      </c>
      <c r="F9" s="3" t="s">
        <v>101</v>
      </c>
      <c r="G9" s="96">
        <f>G10+G16+G26+G32+G43</f>
        <v>194420.50999999998</v>
      </c>
      <c r="H9" s="96">
        <f>H10+H16+H26+H32+H43</f>
        <v>167992.33799999999</v>
      </c>
    </row>
    <row r="10" spans="1:8" s="17" customFormat="1" ht="33.75" customHeight="1" x14ac:dyDescent="0.25">
      <c r="A10" s="9" t="s">
        <v>74</v>
      </c>
      <c r="B10" s="10">
        <v>961</v>
      </c>
      <c r="C10" s="10" t="s">
        <v>75</v>
      </c>
      <c r="D10" s="11" t="s">
        <v>76</v>
      </c>
      <c r="E10" s="11" t="s">
        <v>218</v>
      </c>
      <c r="F10" s="10" t="s">
        <v>105</v>
      </c>
      <c r="G10" s="97">
        <f>G13</f>
        <v>3544</v>
      </c>
      <c r="H10" s="97">
        <f>H13</f>
        <v>3543.0940000000001</v>
      </c>
    </row>
    <row r="11" spans="1:8" s="15" customFormat="1" ht="27" customHeight="1" x14ac:dyDescent="0.2">
      <c r="A11" s="4" t="s">
        <v>186</v>
      </c>
      <c r="B11" s="5">
        <v>961</v>
      </c>
      <c r="C11" s="5" t="s">
        <v>75</v>
      </c>
      <c r="D11" s="6" t="s">
        <v>76</v>
      </c>
      <c r="E11" s="6" t="s">
        <v>211</v>
      </c>
      <c r="F11" s="5" t="s">
        <v>105</v>
      </c>
      <c r="G11" s="95">
        <f>G13</f>
        <v>3544</v>
      </c>
      <c r="H11" s="95">
        <f>H13</f>
        <v>3543.0940000000001</v>
      </c>
    </row>
    <row r="12" spans="1:8" s="15" customFormat="1" ht="27.75" customHeight="1" x14ac:dyDescent="0.2">
      <c r="A12" s="4" t="s">
        <v>293</v>
      </c>
      <c r="B12" s="5">
        <v>961</v>
      </c>
      <c r="C12" s="5" t="s">
        <v>75</v>
      </c>
      <c r="D12" s="6" t="s">
        <v>76</v>
      </c>
      <c r="E12" s="6" t="s">
        <v>212</v>
      </c>
      <c r="F12" s="5" t="s">
        <v>105</v>
      </c>
      <c r="G12" s="95">
        <f t="shared" ref="G12:H14" si="0">G13</f>
        <v>3544</v>
      </c>
      <c r="H12" s="95">
        <f t="shared" si="0"/>
        <v>3543.0940000000001</v>
      </c>
    </row>
    <row r="13" spans="1:8" s="15" customFormat="1" ht="17.25" customHeight="1" x14ac:dyDescent="0.2">
      <c r="A13" s="12" t="s">
        <v>135</v>
      </c>
      <c r="B13" s="13">
        <v>961</v>
      </c>
      <c r="C13" s="14" t="s">
        <v>72</v>
      </c>
      <c r="D13" s="14" t="s">
        <v>86</v>
      </c>
      <c r="E13" s="14" t="s">
        <v>275</v>
      </c>
      <c r="F13" s="14" t="s">
        <v>101</v>
      </c>
      <c r="G13" s="98">
        <f t="shared" si="0"/>
        <v>3544</v>
      </c>
      <c r="H13" s="98">
        <f t="shared" si="0"/>
        <v>3543.0940000000001</v>
      </c>
    </row>
    <row r="14" spans="1:8" ht="48.75" customHeight="1" x14ac:dyDescent="0.2">
      <c r="A14" s="4" t="s">
        <v>128</v>
      </c>
      <c r="B14" s="5">
        <v>961</v>
      </c>
      <c r="C14" s="6" t="s">
        <v>72</v>
      </c>
      <c r="D14" s="6" t="s">
        <v>86</v>
      </c>
      <c r="E14" s="6" t="s">
        <v>275</v>
      </c>
      <c r="F14" s="6" t="s">
        <v>129</v>
      </c>
      <c r="G14" s="95">
        <f t="shared" si="0"/>
        <v>3544</v>
      </c>
      <c r="H14" s="95">
        <f t="shared" si="0"/>
        <v>3543.0940000000001</v>
      </c>
    </row>
    <row r="15" spans="1:8" ht="27" customHeight="1" x14ac:dyDescent="0.2">
      <c r="A15" s="4" t="s">
        <v>151</v>
      </c>
      <c r="B15" s="5">
        <v>961</v>
      </c>
      <c r="C15" s="6" t="s">
        <v>72</v>
      </c>
      <c r="D15" s="6" t="s">
        <v>86</v>
      </c>
      <c r="E15" s="6" t="s">
        <v>275</v>
      </c>
      <c r="F15" s="6" t="s">
        <v>150</v>
      </c>
      <c r="G15" s="95">
        <v>3544</v>
      </c>
      <c r="H15" s="42">
        <v>3543.0940000000001</v>
      </c>
    </row>
    <row r="16" spans="1:8" s="17" customFormat="1" ht="55.5" customHeight="1" x14ac:dyDescent="0.25">
      <c r="A16" s="9" t="s">
        <v>79</v>
      </c>
      <c r="B16" s="10">
        <v>961</v>
      </c>
      <c r="C16" s="11" t="s">
        <v>72</v>
      </c>
      <c r="D16" s="11" t="s">
        <v>80</v>
      </c>
      <c r="E16" s="11" t="s">
        <v>218</v>
      </c>
      <c r="F16" s="10" t="s">
        <v>105</v>
      </c>
      <c r="G16" s="100">
        <f>G19</f>
        <v>45857</v>
      </c>
      <c r="H16" s="100">
        <f>H19</f>
        <v>45667.936999999998</v>
      </c>
    </row>
    <row r="17" spans="1:8" s="17" customFormat="1" ht="26.25" x14ac:dyDescent="0.25">
      <c r="A17" s="4" t="s">
        <v>186</v>
      </c>
      <c r="B17" s="5">
        <v>961</v>
      </c>
      <c r="C17" s="6" t="s">
        <v>72</v>
      </c>
      <c r="D17" s="6" t="s">
        <v>80</v>
      </c>
      <c r="E17" s="6" t="s">
        <v>211</v>
      </c>
      <c r="F17" s="6" t="s">
        <v>101</v>
      </c>
      <c r="G17" s="95">
        <f>G19</f>
        <v>45857</v>
      </c>
      <c r="H17" s="95">
        <f>H19</f>
        <v>45667.936999999998</v>
      </c>
    </row>
    <row r="18" spans="1:8" s="17" customFormat="1" ht="26.25" x14ac:dyDescent="0.25">
      <c r="A18" s="4" t="s">
        <v>293</v>
      </c>
      <c r="B18" s="5">
        <v>961</v>
      </c>
      <c r="C18" s="6" t="s">
        <v>72</v>
      </c>
      <c r="D18" s="6" t="s">
        <v>80</v>
      </c>
      <c r="E18" s="6" t="s">
        <v>212</v>
      </c>
      <c r="F18" s="6" t="s">
        <v>101</v>
      </c>
      <c r="G18" s="95">
        <f>G19</f>
        <v>45857</v>
      </c>
      <c r="H18" s="95">
        <f>H19</f>
        <v>45667.936999999998</v>
      </c>
    </row>
    <row r="19" spans="1:8" s="15" customFormat="1" ht="26.25" customHeight="1" x14ac:dyDescent="0.2">
      <c r="A19" s="12" t="s">
        <v>136</v>
      </c>
      <c r="B19" s="13">
        <v>961</v>
      </c>
      <c r="C19" s="14" t="s">
        <v>72</v>
      </c>
      <c r="D19" s="14" t="s">
        <v>80</v>
      </c>
      <c r="E19" s="14" t="s">
        <v>213</v>
      </c>
      <c r="F19" s="14" t="s">
        <v>101</v>
      </c>
      <c r="G19" s="98">
        <f>G20++G22+G24</f>
        <v>45857</v>
      </c>
      <c r="H19" s="98">
        <f>H20++H22+H24</f>
        <v>45667.936999999998</v>
      </c>
    </row>
    <row r="20" spans="1:8" ht="51" x14ac:dyDescent="0.2">
      <c r="A20" s="4" t="s">
        <v>128</v>
      </c>
      <c r="B20" s="5">
        <v>961</v>
      </c>
      <c r="C20" s="6" t="s">
        <v>72</v>
      </c>
      <c r="D20" s="6" t="s">
        <v>80</v>
      </c>
      <c r="E20" s="6" t="s">
        <v>213</v>
      </c>
      <c r="F20" s="6" t="s">
        <v>129</v>
      </c>
      <c r="G20" s="95">
        <f>G21</f>
        <v>45238</v>
      </c>
      <c r="H20" s="95">
        <f>H21</f>
        <v>45158.612000000001</v>
      </c>
    </row>
    <row r="21" spans="1:8" ht="25.5" x14ac:dyDescent="0.2">
      <c r="A21" s="4" t="s">
        <v>151</v>
      </c>
      <c r="B21" s="5">
        <v>961</v>
      </c>
      <c r="C21" s="6" t="s">
        <v>72</v>
      </c>
      <c r="D21" s="6" t="s">
        <v>80</v>
      </c>
      <c r="E21" s="6" t="s">
        <v>213</v>
      </c>
      <c r="F21" s="6" t="s">
        <v>150</v>
      </c>
      <c r="G21" s="160">
        <v>45238</v>
      </c>
      <c r="H21" s="42">
        <v>45158.612000000001</v>
      </c>
    </row>
    <row r="22" spans="1:8" ht="25.5" x14ac:dyDescent="0.2">
      <c r="A22" s="4" t="s">
        <v>35</v>
      </c>
      <c r="B22" s="5">
        <v>961</v>
      </c>
      <c r="C22" s="6" t="s">
        <v>72</v>
      </c>
      <c r="D22" s="6" t="s">
        <v>80</v>
      </c>
      <c r="E22" s="6" t="s">
        <v>213</v>
      </c>
      <c r="F22" s="6" t="s">
        <v>125</v>
      </c>
      <c r="G22" s="95">
        <f>G23</f>
        <v>400</v>
      </c>
      <c r="H22" s="95">
        <f>H23</f>
        <v>307.84100000000001</v>
      </c>
    </row>
    <row r="23" spans="1:8" ht="25.5" x14ac:dyDescent="0.2">
      <c r="A23" s="4" t="s">
        <v>152</v>
      </c>
      <c r="B23" s="5">
        <v>961</v>
      </c>
      <c r="C23" s="6" t="s">
        <v>72</v>
      </c>
      <c r="D23" s="6" t="s">
        <v>80</v>
      </c>
      <c r="E23" s="6" t="s">
        <v>213</v>
      </c>
      <c r="F23" s="6" t="s">
        <v>153</v>
      </c>
      <c r="G23" s="95">
        <v>400</v>
      </c>
      <c r="H23" s="42">
        <v>307.84100000000001</v>
      </c>
    </row>
    <row r="24" spans="1:8" x14ac:dyDescent="0.2">
      <c r="A24" s="38" t="s">
        <v>126</v>
      </c>
      <c r="B24" s="5">
        <v>961</v>
      </c>
      <c r="C24" s="6" t="s">
        <v>72</v>
      </c>
      <c r="D24" s="6" t="s">
        <v>80</v>
      </c>
      <c r="E24" s="6" t="s">
        <v>213</v>
      </c>
      <c r="F24" s="6" t="s">
        <v>127</v>
      </c>
      <c r="G24" s="95">
        <f>G25</f>
        <v>219</v>
      </c>
      <c r="H24" s="95">
        <f>H25</f>
        <v>201.48400000000001</v>
      </c>
    </row>
    <row r="25" spans="1:8" x14ac:dyDescent="0.2">
      <c r="A25" s="38" t="s">
        <v>155</v>
      </c>
      <c r="B25" s="5">
        <v>961</v>
      </c>
      <c r="C25" s="6" t="s">
        <v>72</v>
      </c>
      <c r="D25" s="6" t="s">
        <v>80</v>
      </c>
      <c r="E25" s="6" t="s">
        <v>213</v>
      </c>
      <c r="F25" s="6" t="s">
        <v>154</v>
      </c>
      <c r="G25" s="95">
        <v>219</v>
      </c>
      <c r="H25" s="42">
        <v>201.48400000000001</v>
      </c>
    </row>
    <row r="26" spans="1:8" ht="13.5" x14ac:dyDescent="0.25">
      <c r="A26" s="48" t="s">
        <v>147</v>
      </c>
      <c r="B26" s="10">
        <v>961</v>
      </c>
      <c r="C26" s="11" t="s">
        <v>72</v>
      </c>
      <c r="D26" s="11" t="s">
        <v>146</v>
      </c>
      <c r="E26" s="11" t="s">
        <v>218</v>
      </c>
      <c r="F26" s="11" t="s">
        <v>101</v>
      </c>
      <c r="G26" s="97">
        <f t="shared" ref="G26:H30" si="1">G27</f>
        <v>30.417000000000002</v>
      </c>
      <c r="H26" s="97">
        <f t="shared" si="1"/>
        <v>30.417000000000002</v>
      </c>
    </row>
    <row r="27" spans="1:8" ht="25.5" x14ac:dyDescent="0.2">
      <c r="A27" s="4" t="s">
        <v>186</v>
      </c>
      <c r="B27" s="5">
        <v>961</v>
      </c>
      <c r="C27" s="6" t="s">
        <v>72</v>
      </c>
      <c r="D27" s="6" t="s">
        <v>146</v>
      </c>
      <c r="E27" s="6" t="s">
        <v>211</v>
      </c>
      <c r="F27" s="6" t="s">
        <v>101</v>
      </c>
      <c r="G27" s="95">
        <f t="shared" si="1"/>
        <v>30.417000000000002</v>
      </c>
      <c r="H27" s="95">
        <f t="shared" si="1"/>
        <v>30.417000000000002</v>
      </c>
    </row>
    <row r="28" spans="1:8" ht="25.5" x14ac:dyDescent="0.2">
      <c r="A28" s="4" t="s">
        <v>293</v>
      </c>
      <c r="B28" s="5">
        <v>961</v>
      </c>
      <c r="C28" s="6" t="s">
        <v>72</v>
      </c>
      <c r="D28" s="6" t="s">
        <v>146</v>
      </c>
      <c r="E28" s="6" t="s">
        <v>212</v>
      </c>
      <c r="F28" s="6" t="s">
        <v>101</v>
      </c>
      <c r="G28" s="95">
        <f t="shared" si="1"/>
        <v>30.417000000000002</v>
      </c>
      <c r="H28" s="95">
        <f t="shared" si="1"/>
        <v>30.417000000000002</v>
      </c>
    </row>
    <row r="29" spans="1:8" s="15" customFormat="1" ht="63" customHeight="1" x14ac:dyDescent="0.2">
      <c r="A29" s="45" t="s">
        <v>201</v>
      </c>
      <c r="B29" s="13">
        <v>961</v>
      </c>
      <c r="C29" s="14" t="s">
        <v>72</v>
      </c>
      <c r="D29" s="14" t="s">
        <v>146</v>
      </c>
      <c r="E29" s="32" t="s">
        <v>276</v>
      </c>
      <c r="F29" s="14" t="s">
        <v>101</v>
      </c>
      <c r="G29" s="159">
        <f t="shared" si="1"/>
        <v>30.417000000000002</v>
      </c>
      <c r="H29" s="159">
        <f t="shared" si="1"/>
        <v>30.417000000000002</v>
      </c>
    </row>
    <row r="30" spans="1:8" ht="25.5" x14ac:dyDescent="0.2">
      <c r="A30" s="4" t="s">
        <v>35</v>
      </c>
      <c r="B30" s="5">
        <v>961</v>
      </c>
      <c r="C30" s="6" t="s">
        <v>72</v>
      </c>
      <c r="D30" s="6" t="s">
        <v>146</v>
      </c>
      <c r="E30" s="27" t="s">
        <v>276</v>
      </c>
      <c r="F30" s="6" t="s">
        <v>125</v>
      </c>
      <c r="G30" s="128">
        <f t="shared" si="1"/>
        <v>30.417000000000002</v>
      </c>
      <c r="H30" s="128">
        <f t="shared" si="1"/>
        <v>30.417000000000002</v>
      </c>
    </row>
    <row r="31" spans="1:8" ht="25.5" x14ac:dyDescent="0.2">
      <c r="A31" s="4" t="s">
        <v>152</v>
      </c>
      <c r="B31" s="5">
        <v>961</v>
      </c>
      <c r="C31" s="6" t="s">
        <v>72</v>
      </c>
      <c r="D31" s="6" t="s">
        <v>146</v>
      </c>
      <c r="E31" s="27" t="s">
        <v>276</v>
      </c>
      <c r="F31" s="6" t="s">
        <v>153</v>
      </c>
      <c r="G31" s="128">
        <v>30.417000000000002</v>
      </c>
      <c r="H31" s="42">
        <v>30.417000000000002</v>
      </c>
    </row>
    <row r="32" spans="1:8" s="17" customFormat="1" ht="13.5" x14ac:dyDescent="0.25">
      <c r="A32" s="63" t="s">
        <v>84</v>
      </c>
      <c r="B32" s="37">
        <v>961</v>
      </c>
      <c r="C32" s="41" t="s">
        <v>72</v>
      </c>
      <c r="D32" s="41" t="s">
        <v>116</v>
      </c>
      <c r="E32" s="41" t="s">
        <v>218</v>
      </c>
      <c r="F32" s="11" t="s">
        <v>101</v>
      </c>
      <c r="G32" s="97">
        <f>G33+G38</f>
        <v>11709.726999999999</v>
      </c>
      <c r="H32" s="97">
        <f>H33+H38</f>
        <v>0</v>
      </c>
    </row>
    <row r="33" spans="1:8" s="83" customFormat="1" ht="64.5" x14ac:dyDescent="0.25">
      <c r="A33" s="138" t="s">
        <v>4</v>
      </c>
      <c r="B33" s="36">
        <v>961</v>
      </c>
      <c r="C33" s="34" t="s">
        <v>72</v>
      </c>
      <c r="D33" s="34" t="s">
        <v>116</v>
      </c>
      <c r="E33" s="34" t="s">
        <v>277</v>
      </c>
      <c r="F33" s="3" t="s">
        <v>101</v>
      </c>
      <c r="G33" s="115">
        <f t="shared" ref="G33:H36" si="2">G34</f>
        <v>453.36500000000001</v>
      </c>
      <c r="H33" s="115">
        <f t="shared" si="2"/>
        <v>0</v>
      </c>
    </row>
    <row r="34" spans="1:8" s="83" customFormat="1" ht="56.25" customHeight="1" x14ac:dyDescent="0.25">
      <c r="A34" s="145" t="s">
        <v>352</v>
      </c>
      <c r="B34" s="146">
        <v>961</v>
      </c>
      <c r="C34" s="147" t="s">
        <v>72</v>
      </c>
      <c r="D34" s="147" t="s">
        <v>116</v>
      </c>
      <c r="E34" s="148" t="s">
        <v>353</v>
      </c>
      <c r="F34" s="147" t="s">
        <v>101</v>
      </c>
      <c r="G34" s="149">
        <f t="shared" si="2"/>
        <v>453.36500000000001</v>
      </c>
      <c r="H34" s="149">
        <f t="shared" si="2"/>
        <v>0</v>
      </c>
    </row>
    <row r="35" spans="1:8" s="83" customFormat="1" ht="28.5" customHeight="1" x14ac:dyDescent="0.25">
      <c r="A35" s="162" t="s">
        <v>426</v>
      </c>
      <c r="B35" s="30">
        <v>961</v>
      </c>
      <c r="C35" s="32" t="s">
        <v>72</v>
      </c>
      <c r="D35" s="32" t="s">
        <v>116</v>
      </c>
      <c r="E35" s="94" t="s">
        <v>354</v>
      </c>
      <c r="F35" s="14" t="s">
        <v>101</v>
      </c>
      <c r="G35" s="163">
        <f t="shared" si="2"/>
        <v>453.36500000000001</v>
      </c>
      <c r="H35" s="163">
        <f t="shared" si="2"/>
        <v>0</v>
      </c>
    </row>
    <row r="36" spans="1:8" ht="16.5" customHeight="1" x14ac:dyDescent="0.2">
      <c r="A36" s="38" t="s">
        <v>126</v>
      </c>
      <c r="B36" s="28">
        <v>961</v>
      </c>
      <c r="C36" s="27" t="s">
        <v>72</v>
      </c>
      <c r="D36" s="27">
        <v>11</v>
      </c>
      <c r="E36" s="84" t="s">
        <v>354</v>
      </c>
      <c r="F36" s="27" t="s">
        <v>127</v>
      </c>
      <c r="G36" s="99">
        <f t="shared" si="2"/>
        <v>453.36500000000001</v>
      </c>
      <c r="H36" s="99">
        <f t="shared" si="2"/>
        <v>0</v>
      </c>
    </row>
    <row r="37" spans="1:8" ht="16.5" customHeight="1" x14ac:dyDescent="0.2">
      <c r="A37" s="38" t="s">
        <v>157</v>
      </c>
      <c r="B37" s="28">
        <v>961</v>
      </c>
      <c r="C37" s="27" t="s">
        <v>72</v>
      </c>
      <c r="D37" s="27">
        <v>11</v>
      </c>
      <c r="E37" s="84" t="s">
        <v>354</v>
      </c>
      <c r="F37" s="27" t="s">
        <v>156</v>
      </c>
      <c r="G37" s="99">
        <v>453.36500000000001</v>
      </c>
      <c r="H37" s="99">
        <v>0</v>
      </c>
    </row>
    <row r="38" spans="1:8" ht="25.5" x14ac:dyDescent="0.2">
      <c r="A38" s="164" t="s">
        <v>186</v>
      </c>
      <c r="B38" s="165">
        <v>961</v>
      </c>
      <c r="C38" s="166" t="s">
        <v>72</v>
      </c>
      <c r="D38" s="166" t="s">
        <v>116</v>
      </c>
      <c r="E38" s="166" t="s">
        <v>211</v>
      </c>
      <c r="F38" s="166" t="s">
        <v>101</v>
      </c>
      <c r="G38" s="101">
        <f t="shared" ref="G38:H41" si="3">G39</f>
        <v>11256.361999999999</v>
      </c>
      <c r="H38" s="101">
        <f t="shared" si="3"/>
        <v>0</v>
      </c>
    </row>
    <row r="39" spans="1:8" ht="25.5" x14ac:dyDescent="0.2">
      <c r="A39" s="164" t="s">
        <v>293</v>
      </c>
      <c r="B39" s="165">
        <v>961</v>
      </c>
      <c r="C39" s="166" t="s">
        <v>72</v>
      </c>
      <c r="D39" s="166">
        <v>11</v>
      </c>
      <c r="E39" s="166" t="s">
        <v>212</v>
      </c>
      <c r="F39" s="166" t="s">
        <v>101</v>
      </c>
      <c r="G39" s="101">
        <f t="shared" si="3"/>
        <v>11256.361999999999</v>
      </c>
      <c r="H39" s="101">
        <f t="shared" si="3"/>
        <v>0</v>
      </c>
    </row>
    <row r="40" spans="1:8" s="15" customFormat="1" ht="25.5" x14ac:dyDescent="0.2">
      <c r="A40" s="162" t="s">
        <v>426</v>
      </c>
      <c r="B40" s="152">
        <v>961</v>
      </c>
      <c r="C40" s="153" t="s">
        <v>72</v>
      </c>
      <c r="D40" s="153">
        <v>11</v>
      </c>
      <c r="E40" s="153" t="s">
        <v>371</v>
      </c>
      <c r="F40" s="153" t="s">
        <v>101</v>
      </c>
      <c r="G40" s="102">
        <f t="shared" si="3"/>
        <v>11256.361999999999</v>
      </c>
      <c r="H40" s="102">
        <f t="shared" si="3"/>
        <v>0</v>
      </c>
    </row>
    <row r="41" spans="1:8" x14ac:dyDescent="0.2">
      <c r="A41" s="161" t="s">
        <v>126</v>
      </c>
      <c r="B41" s="155">
        <v>961</v>
      </c>
      <c r="C41" s="156" t="s">
        <v>72</v>
      </c>
      <c r="D41" s="156" t="s">
        <v>116</v>
      </c>
      <c r="E41" s="156" t="s">
        <v>371</v>
      </c>
      <c r="F41" s="156" t="s">
        <v>127</v>
      </c>
      <c r="G41" s="99">
        <f t="shared" si="3"/>
        <v>11256.361999999999</v>
      </c>
      <c r="H41" s="99">
        <f t="shared" si="3"/>
        <v>0</v>
      </c>
    </row>
    <row r="42" spans="1:8" x14ac:dyDescent="0.2">
      <c r="A42" s="161" t="s">
        <v>157</v>
      </c>
      <c r="B42" s="155">
        <v>961</v>
      </c>
      <c r="C42" s="156" t="s">
        <v>72</v>
      </c>
      <c r="D42" s="156">
        <v>11</v>
      </c>
      <c r="E42" s="156" t="s">
        <v>372</v>
      </c>
      <c r="F42" s="156" t="s">
        <v>156</v>
      </c>
      <c r="G42" s="99">
        <v>11256.361999999999</v>
      </c>
      <c r="H42" s="99">
        <v>0</v>
      </c>
    </row>
    <row r="43" spans="1:8" s="17" customFormat="1" ht="13.5" x14ac:dyDescent="0.25">
      <c r="A43" s="9" t="s">
        <v>85</v>
      </c>
      <c r="B43" s="10">
        <v>961</v>
      </c>
      <c r="C43" s="11" t="s">
        <v>72</v>
      </c>
      <c r="D43" s="11">
        <v>13</v>
      </c>
      <c r="E43" s="11" t="s">
        <v>218</v>
      </c>
      <c r="F43" s="10" t="s">
        <v>105</v>
      </c>
      <c r="G43" s="97">
        <f>G44+G56+G99+G103+G110</f>
        <v>133279.36599999998</v>
      </c>
      <c r="H43" s="97">
        <f>H44+H56+H99+H103+H110</f>
        <v>118750.88999999998</v>
      </c>
    </row>
    <row r="44" spans="1:8" s="17" customFormat="1" ht="39" x14ac:dyDescent="0.25">
      <c r="A44" s="53" t="s">
        <v>407</v>
      </c>
      <c r="B44" s="7">
        <v>961</v>
      </c>
      <c r="C44" s="3" t="s">
        <v>72</v>
      </c>
      <c r="D44" s="3" t="s">
        <v>115</v>
      </c>
      <c r="E44" s="3" t="s">
        <v>240</v>
      </c>
      <c r="F44" s="3" t="s">
        <v>101</v>
      </c>
      <c r="G44" s="101">
        <f>G45+G52</f>
        <v>8606.6899999999987</v>
      </c>
      <c r="H44" s="101">
        <f>H45+H52</f>
        <v>8373.8889999999992</v>
      </c>
    </row>
    <row r="45" spans="1:8" s="17" customFormat="1" ht="67.5" x14ac:dyDescent="0.25">
      <c r="A45" s="51" t="s">
        <v>184</v>
      </c>
      <c r="B45" s="37">
        <v>961</v>
      </c>
      <c r="C45" s="41" t="s">
        <v>72</v>
      </c>
      <c r="D45" s="41">
        <v>13</v>
      </c>
      <c r="E45" s="41" t="s">
        <v>278</v>
      </c>
      <c r="F45" s="41" t="s">
        <v>101</v>
      </c>
      <c r="G45" s="100">
        <f>G46+G49</f>
        <v>4135.6899999999996</v>
      </c>
      <c r="H45" s="100">
        <f>H46+H49</f>
        <v>4133.0780000000004</v>
      </c>
    </row>
    <row r="46" spans="1:8" s="17" customFormat="1" ht="51.75" x14ac:dyDescent="0.25">
      <c r="A46" s="18" t="s">
        <v>294</v>
      </c>
      <c r="B46" s="30">
        <v>961</v>
      </c>
      <c r="C46" s="32" t="s">
        <v>72</v>
      </c>
      <c r="D46" s="32">
        <v>13</v>
      </c>
      <c r="E46" s="14" t="s">
        <v>279</v>
      </c>
      <c r="F46" s="32" t="s">
        <v>101</v>
      </c>
      <c r="G46" s="102">
        <f t="shared" ref="G46:H47" si="4">G47</f>
        <v>3569.54</v>
      </c>
      <c r="H46" s="102">
        <f t="shared" si="4"/>
        <v>3566.931</v>
      </c>
    </row>
    <row r="47" spans="1:8" s="17" customFormat="1" ht="26.25" x14ac:dyDescent="0.25">
      <c r="A47" s="4" t="s">
        <v>35</v>
      </c>
      <c r="B47" s="28">
        <v>961</v>
      </c>
      <c r="C47" s="27" t="s">
        <v>72</v>
      </c>
      <c r="D47" s="27">
        <v>13</v>
      </c>
      <c r="E47" s="6" t="s">
        <v>279</v>
      </c>
      <c r="F47" s="27" t="s">
        <v>125</v>
      </c>
      <c r="G47" s="99">
        <f t="shared" si="4"/>
        <v>3569.54</v>
      </c>
      <c r="H47" s="99">
        <f t="shared" si="4"/>
        <v>3566.931</v>
      </c>
    </row>
    <row r="48" spans="1:8" s="17" customFormat="1" ht="26.25" x14ac:dyDescent="0.25">
      <c r="A48" s="4" t="s">
        <v>152</v>
      </c>
      <c r="B48" s="28">
        <v>961</v>
      </c>
      <c r="C48" s="27" t="s">
        <v>72</v>
      </c>
      <c r="D48" s="27">
        <v>13</v>
      </c>
      <c r="E48" s="6" t="s">
        <v>279</v>
      </c>
      <c r="F48" s="27" t="s">
        <v>153</v>
      </c>
      <c r="G48" s="95">
        <v>3569.54</v>
      </c>
      <c r="H48" s="95">
        <v>3566.931</v>
      </c>
    </row>
    <row r="49" spans="1:8" s="17" customFormat="1" ht="26.25" x14ac:dyDescent="0.25">
      <c r="A49" s="18" t="s">
        <v>185</v>
      </c>
      <c r="B49" s="30">
        <v>961</v>
      </c>
      <c r="C49" s="32" t="s">
        <v>72</v>
      </c>
      <c r="D49" s="32">
        <v>13</v>
      </c>
      <c r="E49" s="32" t="s">
        <v>280</v>
      </c>
      <c r="F49" s="32" t="s">
        <v>101</v>
      </c>
      <c r="G49" s="102">
        <f t="shared" ref="G49:H50" si="5">G50</f>
        <v>566.15</v>
      </c>
      <c r="H49" s="102">
        <f t="shared" si="5"/>
        <v>566.14700000000005</v>
      </c>
    </row>
    <row r="50" spans="1:8" s="17" customFormat="1" ht="26.25" x14ac:dyDescent="0.25">
      <c r="A50" s="4" t="s">
        <v>35</v>
      </c>
      <c r="B50" s="28">
        <v>961</v>
      </c>
      <c r="C50" s="27" t="s">
        <v>72</v>
      </c>
      <c r="D50" s="27">
        <v>13</v>
      </c>
      <c r="E50" s="27" t="s">
        <v>280</v>
      </c>
      <c r="F50" s="27" t="s">
        <v>125</v>
      </c>
      <c r="G50" s="99">
        <f t="shared" si="5"/>
        <v>566.15</v>
      </c>
      <c r="H50" s="99">
        <f t="shared" si="5"/>
        <v>566.14700000000005</v>
      </c>
    </row>
    <row r="51" spans="1:8" s="17" customFormat="1" ht="26.25" x14ac:dyDescent="0.25">
      <c r="A51" s="4" t="s">
        <v>152</v>
      </c>
      <c r="B51" s="28">
        <v>961</v>
      </c>
      <c r="C51" s="27" t="s">
        <v>72</v>
      </c>
      <c r="D51" s="27">
        <v>13</v>
      </c>
      <c r="E51" s="27" t="s">
        <v>280</v>
      </c>
      <c r="F51" s="27" t="s">
        <v>153</v>
      </c>
      <c r="G51" s="99">
        <v>566.15</v>
      </c>
      <c r="H51" s="99">
        <v>566.14700000000005</v>
      </c>
    </row>
    <row r="52" spans="1:8" s="17" customFormat="1" ht="40.5" x14ac:dyDescent="0.25">
      <c r="A52" s="51" t="s">
        <v>346</v>
      </c>
      <c r="B52" s="37">
        <v>961</v>
      </c>
      <c r="C52" s="41" t="s">
        <v>72</v>
      </c>
      <c r="D52" s="41">
        <v>13</v>
      </c>
      <c r="E52" s="41" t="s">
        <v>281</v>
      </c>
      <c r="F52" s="41" t="s">
        <v>101</v>
      </c>
      <c r="G52" s="100">
        <f t="shared" ref="G52:H54" si="6">G53</f>
        <v>4471</v>
      </c>
      <c r="H52" s="100">
        <f t="shared" si="6"/>
        <v>4240.8109999999997</v>
      </c>
    </row>
    <row r="53" spans="1:8" s="17" customFormat="1" ht="26.25" x14ac:dyDescent="0.25">
      <c r="A53" s="12" t="s">
        <v>136</v>
      </c>
      <c r="B53" s="30">
        <v>961</v>
      </c>
      <c r="C53" s="32" t="s">
        <v>72</v>
      </c>
      <c r="D53" s="32">
        <v>13</v>
      </c>
      <c r="E53" s="32" t="s">
        <v>282</v>
      </c>
      <c r="F53" s="32" t="s">
        <v>101</v>
      </c>
      <c r="G53" s="102">
        <f t="shared" si="6"/>
        <v>4471</v>
      </c>
      <c r="H53" s="102">
        <f t="shared" si="6"/>
        <v>4240.8109999999997</v>
      </c>
    </row>
    <row r="54" spans="1:8" s="17" customFormat="1" ht="51.75" x14ac:dyDescent="0.25">
      <c r="A54" s="4" t="s">
        <v>128</v>
      </c>
      <c r="B54" s="28">
        <v>961</v>
      </c>
      <c r="C54" s="27" t="s">
        <v>72</v>
      </c>
      <c r="D54" s="27">
        <v>13</v>
      </c>
      <c r="E54" s="27" t="s">
        <v>282</v>
      </c>
      <c r="F54" s="27" t="s">
        <v>129</v>
      </c>
      <c r="G54" s="99">
        <f t="shared" si="6"/>
        <v>4471</v>
      </c>
      <c r="H54" s="99">
        <f t="shared" si="6"/>
        <v>4240.8109999999997</v>
      </c>
    </row>
    <row r="55" spans="1:8" s="17" customFormat="1" ht="26.25" x14ac:dyDescent="0.25">
      <c r="A55" s="4" t="s">
        <v>151</v>
      </c>
      <c r="B55" s="28">
        <v>961</v>
      </c>
      <c r="C55" s="27" t="s">
        <v>72</v>
      </c>
      <c r="D55" s="27">
        <v>13</v>
      </c>
      <c r="E55" s="27" t="s">
        <v>282</v>
      </c>
      <c r="F55" s="27" t="s">
        <v>150</v>
      </c>
      <c r="G55" s="160">
        <v>4471</v>
      </c>
      <c r="H55" s="160">
        <v>4240.8109999999997</v>
      </c>
    </row>
    <row r="56" spans="1:8" s="16" customFormat="1" ht="38.25" x14ac:dyDescent="0.2">
      <c r="A56" s="132" t="s">
        <v>408</v>
      </c>
      <c r="B56" s="7">
        <v>961</v>
      </c>
      <c r="C56" s="3" t="s">
        <v>72</v>
      </c>
      <c r="D56" s="3">
        <v>13</v>
      </c>
      <c r="E56" s="79" t="s">
        <v>224</v>
      </c>
      <c r="F56" s="3" t="s">
        <v>101</v>
      </c>
      <c r="G56" s="96">
        <f>G57+G79+G89+G93</f>
        <v>61886.856</v>
      </c>
      <c r="H56" s="96">
        <f>H57+H79+H89+H93</f>
        <v>50128.945</v>
      </c>
    </row>
    <row r="57" spans="1:8" s="17" customFormat="1" ht="70.5" customHeight="1" x14ac:dyDescent="0.25">
      <c r="A57" s="63" t="s">
        <v>63</v>
      </c>
      <c r="B57" s="10">
        <v>961</v>
      </c>
      <c r="C57" s="11" t="s">
        <v>72</v>
      </c>
      <c r="D57" s="11">
        <v>13</v>
      </c>
      <c r="E57" s="86" t="s">
        <v>283</v>
      </c>
      <c r="F57" s="11" t="s">
        <v>101</v>
      </c>
      <c r="G57" s="97">
        <f>G58+G61+G64+G67+G70+G73+G76</f>
        <v>34671.536</v>
      </c>
      <c r="H57" s="97">
        <f>H58+H61+H64+H67+H70+H73+H76</f>
        <v>22973.413</v>
      </c>
    </row>
    <row r="58" spans="1:8" s="17" customFormat="1" ht="27" customHeight="1" x14ac:dyDescent="0.25">
      <c r="A58" s="31" t="s">
        <v>426</v>
      </c>
      <c r="B58" s="13">
        <v>961</v>
      </c>
      <c r="C58" s="14" t="s">
        <v>72</v>
      </c>
      <c r="D58" s="14">
        <v>13</v>
      </c>
      <c r="E58" s="74" t="s">
        <v>492</v>
      </c>
      <c r="F58" s="14" t="s">
        <v>101</v>
      </c>
      <c r="G58" s="98">
        <f>G59</f>
        <v>900</v>
      </c>
      <c r="H58" s="98">
        <f>H59</f>
        <v>898.13699999999994</v>
      </c>
    </row>
    <row r="59" spans="1:8" s="17" customFormat="1" ht="28.5" customHeight="1" x14ac:dyDescent="0.25">
      <c r="A59" s="26" t="s">
        <v>35</v>
      </c>
      <c r="B59" s="5">
        <v>961</v>
      </c>
      <c r="C59" s="6" t="s">
        <v>72</v>
      </c>
      <c r="D59" s="6">
        <v>13</v>
      </c>
      <c r="E59" s="75" t="s">
        <v>492</v>
      </c>
      <c r="F59" s="6" t="s">
        <v>125</v>
      </c>
      <c r="G59" s="95">
        <f>G60</f>
        <v>900</v>
      </c>
      <c r="H59" s="95">
        <f>H60</f>
        <v>898.13699999999994</v>
      </c>
    </row>
    <row r="60" spans="1:8" s="17" customFormat="1" ht="24.75" customHeight="1" x14ac:dyDescent="0.25">
      <c r="A60" s="26" t="s">
        <v>152</v>
      </c>
      <c r="B60" s="5">
        <v>961</v>
      </c>
      <c r="C60" s="6" t="s">
        <v>72</v>
      </c>
      <c r="D60" s="6">
        <v>13</v>
      </c>
      <c r="E60" s="75" t="s">
        <v>492</v>
      </c>
      <c r="F60" s="6" t="s">
        <v>153</v>
      </c>
      <c r="G60" s="95">
        <v>900</v>
      </c>
      <c r="H60" s="95">
        <v>898.13699999999994</v>
      </c>
    </row>
    <row r="61" spans="1:8" s="16" customFormat="1" ht="25.5" x14ac:dyDescent="0.2">
      <c r="A61" s="69" t="s">
        <v>132</v>
      </c>
      <c r="B61" s="13">
        <v>961</v>
      </c>
      <c r="C61" s="14" t="s">
        <v>72</v>
      </c>
      <c r="D61" s="14">
        <v>13</v>
      </c>
      <c r="E61" s="74" t="s">
        <v>284</v>
      </c>
      <c r="F61" s="14" t="s">
        <v>101</v>
      </c>
      <c r="G61" s="98">
        <f t="shared" ref="G61:H62" si="7">G62</f>
        <v>2025.6</v>
      </c>
      <c r="H61" s="98">
        <f t="shared" si="7"/>
        <v>1761.6</v>
      </c>
    </row>
    <row r="62" spans="1:8" s="16" customFormat="1" ht="25.5" x14ac:dyDescent="0.2">
      <c r="A62" s="4" t="s">
        <v>35</v>
      </c>
      <c r="B62" s="5">
        <v>961</v>
      </c>
      <c r="C62" s="6" t="s">
        <v>72</v>
      </c>
      <c r="D62" s="6">
        <v>13</v>
      </c>
      <c r="E62" s="75" t="s">
        <v>284</v>
      </c>
      <c r="F62" s="6" t="s">
        <v>125</v>
      </c>
      <c r="G62" s="95">
        <f t="shared" si="7"/>
        <v>2025.6</v>
      </c>
      <c r="H62" s="95">
        <f t="shared" si="7"/>
        <v>1761.6</v>
      </c>
    </row>
    <row r="63" spans="1:8" s="16" customFormat="1" ht="25.5" x14ac:dyDescent="0.2">
      <c r="A63" s="4" t="s">
        <v>152</v>
      </c>
      <c r="B63" s="5">
        <v>961</v>
      </c>
      <c r="C63" s="6" t="s">
        <v>72</v>
      </c>
      <c r="D63" s="6">
        <v>13</v>
      </c>
      <c r="E63" s="75" t="s">
        <v>284</v>
      </c>
      <c r="F63" s="6" t="s">
        <v>153</v>
      </c>
      <c r="G63" s="128">
        <v>2025.6</v>
      </c>
      <c r="H63" s="128">
        <v>1761.6</v>
      </c>
    </row>
    <row r="64" spans="1:8" s="17" customFormat="1" ht="26.25" x14ac:dyDescent="0.25">
      <c r="A64" s="29" t="s">
        <v>207</v>
      </c>
      <c r="B64" s="13">
        <v>961</v>
      </c>
      <c r="C64" s="14" t="s">
        <v>72</v>
      </c>
      <c r="D64" s="14">
        <v>13</v>
      </c>
      <c r="E64" s="74" t="s">
        <v>285</v>
      </c>
      <c r="F64" s="14" t="s">
        <v>101</v>
      </c>
      <c r="G64" s="98">
        <f t="shared" ref="G64:H65" si="8">G65</f>
        <v>9769.6</v>
      </c>
      <c r="H64" s="98">
        <f t="shared" si="8"/>
        <v>9092.6759999999995</v>
      </c>
    </row>
    <row r="65" spans="1:8" s="16" customFormat="1" ht="25.5" x14ac:dyDescent="0.2">
      <c r="A65" s="4" t="s">
        <v>35</v>
      </c>
      <c r="B65" s="5">
        <v>961</v>
      </c>
      <c r="C65" s="6" t="s">
        <v>72</v>
      </c>
      <c r="D65" s="6">
        <v>13</v>
      </c>
      <c r="E65" s="75" t="s">
        <v>285</v>
      </c>
      <c r="F65" s="6" t="s">
        <v>125</v>
      </c>
      <c r="G65" s="95">
        <f t="shared" si="8"/>
        <v>9769.6</v>
      </c>
      <c r="H65" s="95">
        <f t="shared" si="8"/>
        <v>9092.6759999999995</v>
      </c>
    </row>
    <row r="66" spans="1:8" s="16" customFormat="1" ht="25.5" x14ac:dyDescent="0.2">
      <c r="A66" s="4" t="s">
        <v>152</v>
      </c>
      <c r="B66" s="5">
        <v>961</v>
      </c>
      <c r="C66" s="6" t="s">
        <v>72</v>
      </c>
      <c r="D66" s="6">
        <v>13</v>
      </c>
      <c r="E66" s="75" t="s">
        <v>285</v>
      </c>
      <c r="F66" s="6" t="s">
        <v>153</v>
      </c>
      <c r="G66" s="95">
        <v>9769.6</v>
      </c>
      <c r="H66" s="95">
        <v>9092.6759999999995</v>
      </c>
    </row>
    <row r="67" spans="1:8" s="17" customFormat="1" ht="39" x14ac:dyDescent="0.25">
      <c r="A67" s="12" t="s">
        <v>493</v>
      </c>
      <c r="B67" s="13">
        <v>961</v>
      </c>
      <c r="C67" s="14" t="s">
        <v>72</v>
      </c>
      <c r="D67" s="14">
        <v>13</v>
      </c>
      <c r="E67" s="74" t="s">
        <v>494</v>
      </c>
      <c r="F67" s="14" t="s">
        <v>101</v>
      </c>
      <c r="G67" s="98">
        <f>G68</f>
        <v>10660.335999999999</v>
      </c>
      <c r="H67" s="98">
        <f>H68</f>
        <v>0</v>
      </c>
    </row>
    <row r="68" spans="1:8" s="16" customFormat="1" ht="25.5" x14ac:dyDescent="0.2">
      <c r="A68" s="4" t="s">
        <v>35</v>
      </c>
      <c r="B68" s="5">
        <v>961</v>
      </c>
      <c r="C68" s="6" t="s">
        <v>72</v>
      </c>
      <c r="D68" s="6">
        <v>13</v>
      </c>
      <c r="E68" s="75" t="s">
        <v>494</v>
      </c>
      <c r="F68" s="6" t="s">
        <v>125</v>
      </c>
      <c r="G68" s="95">
        <f>G69</f>
        <v>10660.335999999999</v>
      </c>
      <c r="H68" s="95">
        <f>H69</f>
        <v>0</v>
      </c>
    </row>
    <row r="69" spans="1:8" s="16" customFormat="1" ht="25.5" x14ac:dyDescent="0.2">
      <c r="A69" s="4" t="s">
        <v>152</v>
      </c>
      <c r="B69" s="5">
        <v>961</v>
      </c>
      <c r="C69" s="6" t="s">
        <v>72</v>
      </c>
      <c r="D69" s="6">
        <v>13</v>
      </c>
      <c r="E69" s="75" t="s">
        <v>494</v>
      </c>
      <c r="F69" s="6" t="s">
        <v>153</v>
      </c>
      <c r="G69" s="95">
        <v>10660.335999999999</v>
      </c>
      <c r="H69" s="95">
        <v>0</v>
      </c>
    </row>
    <row r="70" spans="1:8" s="16" customFormat="1" ht="36.75" customHeight="1" x14ac:dyDescent="0.2">
      <c r="A70" s="31" t="s">
        <v>57</v>
      </c>
      <c r="B70" s="30">
        <v>961</v>
      </c>
      <c r="C70" s="32" t="s">
        <v>72</v>
      </c>
      <c r="D70" s="32">
        <v>13</v>
      </c>
      <c r="E70" s="93" t="s">
        <v>58</v>
      </c>
      <c r="F70" s="32" t="s">
        <v>101</v>
      </c>
      <c r="G70" s="102">
        <f t="shared" ref="G70:H71" si="9">G71</f>
        <v>500</v>
      </c>
      <c r="H70" s="102">
        <f t="shared" si="9"/>
        <v>421</v>
      </c>
    </row>
    <row r="71" spans="1:8" s="16" customFormat="1" ht="25.5" x14ac:dyDescent="0.2">
      <c r="A71" s="4" t="s">
        <v>35</v>
      </c>
      <c r="B71" s="28">
        <v>961</v>
      </c>
      <c r="C71" s="27" t="s">
        <v>72</v>
      </c>
      <c r="D71" s="27">
        <v>13</v>
      </c>
      <c r="E71" s="59" t="s">
        <v>58</v>
      </c>
      <c r="F71" s="27" t="s">
        <v>125</v>
      </c>
      <c r="G71" s="99">
        <f t="shared" si="9"/>
        <v>500</v>
      </c>
      <c r="H71" s="99">
        <f t="shared" si="9"/>
        <v>421</v>
      </c>
    </row>
    <row r="72" spans="1:8" s="16" customFormat="1" ht="25.5" x14ac:dyDescent="0.2">
      <c r="A72" s="26" t="s">
        <v>152</v>
      </c>
      <c r="B72" s="28">
        <v>961</v>
      </c>
      <c r="C72" s="27" t="s">
        <v>72</v>
      </c>
      <c r="D72" s="27">
        <v>13</v>
      </c>
      <c r="E72" s="59" t="s">
        <v>58</v>
      </c>
      <c r="F72" s="27" t="s">
        <v>153</v>
      </c>
      <c r="G72" s="99">
        <v>500</v>
      </c>
      <c r="H72" s="99">
        <v>421</v>
      </c>
    </row>
    <row r="73" spans="1:8" s="16" customFormat="1" ht="51" hidden="1" x14ac:dyDescent="0.2">
      <c r="A73" s="31" t="s">
        <v>59</v>
      </c>
      <c r="B73" s="30">
        <v>961</v>
      </c>
      <c r="C73" s="32" t="s">
        <v>72</v>
      </c>
      <c r="D73" s="32">
        <v>13</v>
      </c>
      <c r="E73" s="47" t="s">
        <v>60</v>
      </c>
      <c r="F73" s="32" t="s">
        <v>101</v>
      </c>
      <c r="G73" s="102">
        <f t="shared" ref="G73:G74" si="10">G74</f>
        <v>0</v>
      </c>
      <c r="H73" s="88"/>
    </row>
    <row r="74" spans="1:8" s="16" customFormat="1" ht="25.5" hidden="1" x14ac:dyDescent="0.2">
      <c r="A74" s="4" t="s">
        <v>35</v>
      </c>
      <c r="B74" s="28">
        <v>961</v>
      </c>
      <c r="C74" s="27" t="s">
        <v>72</v>
      </c>
      <c r="D74" s="27">
        <v>13</v>
      </c>
      <c r="E74" s="57" t="s">
        <v>60</v>
      </c>
      <c r="F74" s="27" t="s">
        <v>125</v>
      </c>
      <c r="G74" s="99">
        <f t="shared" si="10"/>
        <v>0</v>
      </c>
      <c r="H74" s="88"/>
    </row>
    <row r="75" spans="1:8" s="16" customFormat="1" ht="25.5" hidden="1" x14ac:dyDescent="0.2">
      <c r="A75" s="26" t="s">
        <v>152</v>
      </c>
      <c r="B75" s="28">
        <v>961</v>
      </c>
      <c r="C75" s="27" t="s">
        <v>72</v>
      </c>
      <c r="D75" s="27">
        <v>13</v>
      </c>
      <c r="E75" s="57" t="s">
        <v>60</v>
      </c>
      <c r="F75" s="27" t="s">
        <v>153</v>
      </c>
      <c r="G75" s="99">
        <v>0</v>
      </c>
      <c r="H75" s="88"/>
    </row>
    <row r="76" spans="1:8" s="17" customFormat="1" ht="26.25" x14ac:dyDescent="0.25">
      <c r="A76" s="31" t="s">
        <v>495</v>
      </c>
      <c r="B76" s="30">
        <v>961</v>
      </c>
      <c r="C76" s="32" t="s">
        <v>72</v>
      </c>
      <c r="D76" s="32">
        <v>13</v>
      </c>
      <c r="E76" s="47" t="s">
        <v>496</v>
      </c>
      <c r="F76" s="32" t="s">
        <v>101</v>
      </c>
      <c r="G76" s="102">
        <f>G77</f>
        <v>10816</v>
      </c>
      <c r="H76" s="102">
        <f>H77</f>
        <v>10800</v>
      </c>
    </row>
    <row r="77" spans="1:8" s="16" customFormat="1" ht="25.5" x14ac:dyDescent="0.2">
      <c r="A77" s="26" t="s">
        <v>197</v>
      </c>
      <c r="B77" s="28">
        <v>961</v>
      </c>
      <c r="C77" s="27" t="s">
        <v>72</v>
      </c>
      <c r="D77" s="27">
        <v>13</v>
      </c>
      <c r="E77" s="57" t="s">
        <v>496</v>
      </c>
      <c r="F77" s="27" t="s">
        <v>143</v>
      </c>
      <c r="G77" s="99">
        <f>G78</f>
        <v>10816</v>
      </c>
      <c r="H77" s="99">
        <f>H78</f>
        <v>10800</v>
      </c>
    </row>
    <row r="78" spans="1:8" s="16" customFormat="1" ht="18.75" customHeight="1" x14ac:dyDescent="0.2">
      <c r="A78" s="26" t="s">
        <v>200</v>
      </c>
      <c r="B78" s="28">
        <v>961</v>
      </c>
      <c r="C78" s="27" t="s">
        <v>72</v>
      </c>
      <c r="D78" s="27">
        <v>13</v>
      </c>
      <c r="E78" s="57" t="s">
        <v>496</v>
      </c>
      <c r="F78" s="27" t="s">
        <v>199</v>
      </c>
      <c r="G78" s="99">
        <v>10816</v>
      </c>
      <c r="H78" s="99">
        <v>10800</v>
      </c>
    </row>
    <row r="79" spans="1:8" s="17" customFormat="1" ht="67.5" x14ac:dyDescent="0.25">
      <c r="A79" s="51" t="s">
        <v>18</v>
      </c>
      <c r="B79" s="10">
        <v>961</v>
      </c>
      <c r="C79" s="11" t="s">
        <v>72</v>
      </c>
      <c r="D79" s="11">
        <v>13</v>
      </c>
      <c r="E79" s="86" t="s">
        <v>286</v>
      </c>
      <c r="F79" s="11" t="s">
        <v>101</v>
      </c>
      <c r="G79" s="97">
        <f>G80+G83+G86</f>
        <v>415.32</v>
      </c>
      <c r="H79" s="97">
        <f>H80+H83+H86</f>
        <v>360.53200000000004</v>
      </c>
    </row>
    <row r="80" spans="1:8" s="17" customFormat="1" ht="18.75" customHeight="1" x14ac:dyDescent="0.25">
      <c r="A80" s="70" t="s">
        <v>205</v>
      </c>
      <c r="B80" s="13">
        <v>961</v>
      </c>
      <c r="C80" s="14" t="s">
        <v>72</v>
      </c>
      <c r="D80" s="14">
        <v>13</v>
      </c>
      <c r="E80" s="14" t="s">
        <v>208</v>
      </c>
      <c r="F80" s="14" t="s">
        <v>101</v>
      </c>
      <c r="G80" s="98">
        <f t="shared" ref="G80:H81" si="11">G81</f>
        <v>196</v>
      </c>
      <c r="H80" s="98">
        <f t="shared" si="11"/>
        <v>192.285</v>
      </c>
    </row>
    <row r="81" spans="1:8" s="17" customFormat="1" ht="28.5" customHeight="1" x14ac:dyDescent="0.25">
      <c r="A81" s="4" t="s">
        <v>35</v>
      </c>
      <c r="B81" s="5">
        <v>961</v>
      </c>
      <c r="C81" s="6" t="s">
        <v>72</v>
      </c>
      <c r="D81" s="6">
        <v>13</v>
      </c>
      <c r="E81" s="6" t="s">
        <v>208</v>
      </c>
      <c r="F81" s="5">
        <v>200</v>
      </c>
      <c r="G81" s="95">
        <f t="shared" si="11"/>
        <v>196</v>
      </c>
      <c r="H81" s="95">
        <f t="shared" si="11"/>
        <v>192.285</v>
      </c>
    </row>
    <row r="82" spans="1:8" s="17" customFormat="1" ht="28.5" customHeight="1" x14ac:dyDescent="0.25">
      <c r="A82" s="4" t="s">
        <v>152</v>
      </c>
      <c r="B82" s="5">
        <v>961</v>
      </c>
      <c r="C82" s="6" t="s">
        <v>72</v>
      </c>
      <c r="D82" s="6">
        <v>13</v>
      </c>
      <c r="E82" s="6" t="s">
        <v>208</v>
      </c>
      <c r="F82" s="5">
        <v>240</v>
      </c>
      <c r="G82" s="95">
        <v>196</v>
      </c>
      <c r="H82" s="95">
        <v>192.285</v>
      </c>
    </row>
    <row r="83" spans="1:8" s="17" customFormat="1" ht="25.5" x14ac:dyDescent="0.25">
      <c r="A83" s="70" t="s">
        <v>204</v>
      </c>
      <c r="B83" s="13">
        <v>961</v>
      </c>
      <c r="C83" s="14" t="s">
        <v>72</v>
      </c>
      <c r="D83" s="14">
        <v>13</v>
      </c>
      <c r="E83" s="14" t="s">
        <v>209</v>
      </c>
      <c r="F83" s="14" t="s">
        <v>101</v>
      </c>
      <c r="G83" s="98">
        <f>G84</f>
        <v>177.62</v>
      </c>
      <c r="H83" s="98">
        <f>H84</f>
        <v>126.58</v>
      </c>
    </row>
    <row r="84" spans="1:8" s="17" customFormat="1" ht="26.25" x14ac:dyDescent="0.25">
      <c r="A84" s="4" t="s">
        <v>35</v>
      </c>
      <c r="B84" s="5">
        <v>961</v>
      </c>
      <c r="C84" s="6" t="s">
        <v>72</v>
      </c>
      <c r="D84" s="6">
        <v>13</v>
      </c>
      <c r="E84" s="6" t="s">
        <v>209</v>
      </c>
      <c r="F84" s="5">
        <v>200</v>
      </c>
      <c r="G84" s="95">
        <f>G85</f>
        <v>177.62</v>
      </c>
      <c r="H84" s="95">
        <f>H85</f>
        <v>126.58</v>
      </c>
    </row>
    <row r="85" spans="1:8" s="17" customFormat="1" ht="26.25" x14ac:dyDescent="0.25">
      <c r="A85" s="4" t="s">
        <v>152</v>
      </c>
      <c r="B85" s="5">
        <v>961</v>
      </c>
      <c r="C85" s="6" t="s">
        <v>72</v>
      </c>
      <c r="D85" s="6">
        <v>13</v>
      </c>
      <c r="E85" s="6" t="s">
        <v>209</v>
      </c>
      <c r="F85" s="5">
        <v>240</v>
      </c>
      <c r="G85" s="95">
        <v>177.62</v>
      </c>
      <c r="H85" s="95">
        <v>126.58</v>
      </c>
    </row>
    <row r="86" spans="1:8" s="17" customFormat="1" ht="13.5" x14ac:dyDescent="0.25">
      <c r="A86" s="114" t="s">
        <v>323</v>
      </c>
      <c r="B86" s="13">
        <v>961</v>
      </c>
      <c r="C86" s="14" t="s">
        <v>72</v>
      </c>
      <c r="D86" s="14">
        <v>13</v>
      </c>
      <c r="E86" s="32" t="s">
        <v>327</v>
      </c>
      <c r="F86" s="14" t="s">
        <v>101</v>
      </c>
      <c r="G86" s="98">
        <f t="shared" ref="G86:H87" si="12">G87</f>
        <v>41.7</v>
      </c>
      <c r="H86" s="98">
        <f t="shared" si="12"/>
        <v>41.667000000000002</v>
      </c>
    </row>
    <row r="87" spans="1:8" s="17" customFormat="1" ht="26.25" x14ac:dyDescent="0.25">
      <c r="A87" s="4" t="s">
        <v>35</v>
      </c>
      <c r="B87" s="5">
        <v>961</v>
      </c>
      <c r="C87" s="6" t="s">
        <v>72</v>
      </c>
      <c r="D87" s="6">
        <v>13</v>
      </c>
      <c r="E87" s="27" t="s">
        <v>327</v>
      </c>
      <c r="F87" s="5">
        <v>200</v>
      </c>
      <c r="G87" s="95">
        <f t="shared" si="12"/>
        <v>41.7</v>
      </c>
      <c r="H87" s="95">
        <f t="shared" si="12"/>
        <v>41.667000000000002</v>
      </c>
    </row>
    <row r="88" spans="1:8" s="17" customFormat="1" ht="26.25" x14ac:dyDescent="0.25">
      <c r="A88" s="4" t="s">
        <v>152</v>
      </c>
      <c r="B88" s="5">
        <v>961</v>
      </c>
      <c r="C88" s="6" t="s">
        <v>72</v>
      </c>
      <c r="D88" s="6">
        <v>13</v>
      </c>
      <c r="E88" s="27" t="s">
        <v>327</v>
      </c>
      <c r="F88" s="5">
        <v>240</v>
      </c>
      <c r="G88" s="95">
        <v>41.7</v>
      </c>
      <c r="H88" s="95">
        <v>41.667000000000002</v>
      </c>
    </row>
    <row r="89" spans="1:8" s="17" customFormat="1" ht="39.75" customHeight="1" x14ac:dyDescent="0.25">
      <c r="A89" s="145" t="s">
        <v>383</v>
      </c>
      <c r="B89" s="146">
        <v>961</v>
      </c>
      <c r="C89" s="147" t="s">
        <v>72</v>
      </c>
      <c r="D89" s="147">
        <v>13</v>
      </c>
      <c r="E89" s="147" t="s">
        <v>385</v>
      </c>
      <c r="F89" s="146" t="s">
        <v>101</v>
      </c>
      <c r="G89" s="171">
        <f t="shared" ref="G89:H91" si="13">G90</f>
        <v>50</v>
      </c>
      <c r="H89" s="171">
        <f t="shared" si="13"/>
        <v>50</v>
      </c>
    </row>
    <row r="90" spans="1:8" s="17" customFormat="1" ht="27" customHeight="1" x14ac:dyDescent="0.25">
      <c r="A90" s="157" t="s">
        <v>384</v>
      </c>
      <c r="B90" s="152">
        <v>961</v>
      </c>
      <c r="C90" s="153" t="s">
        <v>72</v>
      </c>
      <c r="D90" s="153">
        <v>13</v>
      </c>
      <c r="E90" s="153" t="s">
        <v>386</v>
      </c>
      <c r="F90" s="152" t="s">
        <v>101</v>
      </c>
      <c r="G90" s="159">
        <f t="shared" si="13"/>
        <v>50</v>
      </c>
      <c r="H90" s="159">
        <f t="shared" si="13"/>
        <v>50</v>
      </c>
    </row>
    <row r="91" spans="1:8" s="17" customFormat="1" ht="26.25" customHeight="1" x14ac:dyDescent="0.25">
      <c r="A91" s="154" t="s">
        <v>134</v>
      </c>
      <c r="B91" s="155">
        <v>961</v>
      </c>
      <c r="C91" s="156" t="s">
        <v>72</v>
      </c>
      <c r="D91" s="156">
        <v>13</v>
      </c>
      <c r="E91" s="156" t="s">
        <v>386</v>
      </c>
      <c r="F91" s="155">
        <v>600</v>
      </c>
      <c r="G91" s="160">
        <f t="shared" si="13"/>
        <v>50</v>
      </c>
      <c r="H91" s="160">
        <f t="shared" si="13"/>
        <v>50</v>
      </c>
    </row>
    <row r="92" spans="1:8" s="17" customFormat="1" ht="51.75" customHeight="1" x14ac:dyDescent="0.25">
      <c r="A92" s="154" t="s">
        <v>375</v>
      </c>
      <c r="B92" s="155">
        <v>961</v>
      </c>
      <c r="C92" s="156" t="s">
        <v>72</v>
      </c>
      <c r="D92" s="156">
        <v>13</v>
      </c>
      <c r="E92" s="156" t="s">
        <v>386</v>
      </c>
      <c r="F92" s="155">
        <v>630</v>
      </c>
      <c r="G92" s="160">
        <v>50</v>
      </c>
      <c r="H92" s="160">
        <v>50</v>
      </c>
    </row>
    <row r="93" spans="1:8" s="17" customFormat="1" ht="27.75" customHeight="1" x14ac:dyDescent="0.25">
      <c r="A93" s="136" t="s">
        <v>347</v>
      </c>
      <c r="B93" s="10">
        <v>961</v>
      </c>
      <c r="C93" s="11" t="s">
        <v>72</v>
      </c>
      <c r="D93" s="11">
        <v>13</v>
      </c>
      <c r="E93" s="86" t="s">
        <v>287</v>
      </c>
      <c r="F93" s="11" t="s">
        <v>101</v>
      </c>
      <c r="G93" s="97">
        <f t="shared" ref="G93:H93" si="14">G94</f>
        <v>26750</v>
      </c>
      <c r="H93" s="97">
        <f t="shared" si="14"/>
        <v>26745</v>
      </c>
    </row>
    <row r="94" spans="1:8" s="17" customFormat="1" ht="26.25" x14ac:dyDescent="0.25">
      <c r="A94" s="12" t="s">
        <v>136</v>
      </c>
      <c r="B94" s="30">
        <v>961</v>
      </c>
      <c r="C94" s="32" t="s">
        <v>72</v>
      </c>
      <c r="D94" s="32">
        <v>13</v>
      </c>
      <c r="E94" s="32" t="s">
        <v>210</v>
      </c>
      <c r="F94" s="32" t="s">
        <v>101</v>
      </c>
      <c r="G94" s="98">
        <f>G95+G97</f>
        <v>26750</v>
      </c>
      <c r="H94" s="98">
        <f>H95+H97</f>
        <v>26745</v>
      </c>
    </row>
    <row r="95" spans="1:8" s="17" customFormat="1" ht="51.75" x14ac:dyDescent="0.25">
      <c r="A95" s="4" t="s">
        <v>128</v>
      </c>
      <c r="B95" s="28">
        <v>961</v>
      </c>
      <c r="C95" s="27" t="s">
        <v>72</v>
      </c>
      <c r="D95" s="27">
        <v>13</v>
      </c>
      <c r="E95" s="27" t="s">
        <v>210</v>
      </c>
      <c r="F95" s="27" t="s">
        <v>129</v>
      </c>
      <c r="G95" s="95">
        <f>G96</f>
        <v>26605</v>
      </c>
      <c r="H95" s="95">
        <f>H96</f>
        <v>26605</v>
      </c>
    </row>
    <row r="96" spans="1:8" s="17" customFormat="1" ht="26.25" x14ac:dyDescent="0.25">
      <c r="A96" s="4" t="s">
        <v>151</v>
      </c>
      <c r="B96" s="28">
        <v>961</v>
      </c>
      <c r="C96" s="27" t="s">
        <v>72</v>
      </c>
      <c r="D96" s="27">
        <v>13</v>
      </c>
      <c r="E96" s="27" t="s">
        <v>210</v>
      </c>
      <c r="F96" s="27" t="s">
        <v>150</v>
      </c>
      <c r="G96" s="160">
        <v>26605</v>
      </c>
      <c r="H96" s="160">
        <v>26605</v>
      </c>
    </row>
    <row r="97" spans="1:8" s="17" customFormat="1" ht="26.25" x14ac:dyDescent="0.25">
      <c r="A97" s="4" t="s">
        <v>35</v>
      </c>
      <c r="B97" s="28">
        <v>961</v>
      </c>
      <c r="C97" s="27" t="s">
        <v>72</v>
      </c>
      <c r="D97" s="27">
        <v>13</v>
      </c>
      <c r="E97" s="27" t="s">
        <v>210</v>
      </c>
      <c r="F97" s="27">
        <v>200</v>
      </c>
      <c r="G97" s="160">
        <f>G98</f>
        <v>145</v>
      </c>
      <c r="H97" s="160">
        <f>H98</f>
        <v>140</v>
      </c>
    </row>
    <row r="98" spans="1:8" s="17" customFormat="1" ht="26.25" x14ac:dyDescent="0.25">
      <c r="A98" s="4" t="s">
        <v>152</v>
      </c>
      <c r="B98" s="28">
        <v>961</v>
      </c>
      <c r="C98" s="27" t="s">
        <v>72</v>
      </c>
      <c r="D98" s="27">
        <v>13</v>
      </c>
      <c r="E98" s="27" t="s">
        <v>210</v>
      </c>
      <c r="F98" s="27">
        <v>240</v>
      </c>
      <c r="G98" s="160">
        <v>145</v>
      </c>
      <c r="H98" s="160">
        <v>140</v>
      </c>
    </row>
    <row r="99" spans="1:8" s="17" customFormat="1" ht="39" x14ac:dyDescent="0.25">
      <c r="A99" s="133" t="s">
        <v>419</v>
      </c>
      <c r="B99" s="36">
        <v>961</v>
      </c>
      <c r="C99" s="34" t="s">
        <v>72</v>
      </c>
      <c r="D99" s="34">
        <v>13</v>
      </c>
      <c r="E99" s="92" t="s">
        <v>302</v>
      </c>
      <c r="F99" s="34" t="s">
        <v>101</v>
      </c>
      <c r="G99" s="101">
        <f t="shared" ref="G99:H101" si="15">G100</f>
        <v>56</v>
      </c>
      <c r="H99" s="101">
        <f t="shared" si="15"/>
        <v>56</v>
      </c>
    </row>
    <row r="100" spans="1:8" s="17" customFormat="1" ht="19.5" customHeight="1" x14ac:dyDescent="0.25">
      <c r="A100" s="31" t="s">
        <v>301</v>
      </c>
      <c r="B100" s="30">
        <v>961</v>
      </c>
      <c r="C100" s="32" t="s">
        <v>72</v>
      </c>
      <c r="D100" s="32">
        <v>13</v>
      </c>
      <c r="E100" s="93" t="s">
        <v>300</v>
      </c>
      <c r="F100" s="14" t="s">
        <v>101</v>
      </c>
      <c r="G100" s="98">
        <f t="shared" si="15"/>
        <v>56</v>
      </c>
      <c r="H100" s="98">
        <f t="shared" si="15"/>
        <v>56</v>
      </c>
    </row>
    <row r="101" spans="1:8" s="17" customFormat="1" ht="26.25" x14ac:dyDescent="0.25">
      <c r="A101" s="4" t="s">
        <v>35</v>
      </c>
      <c r="B101" s="28">
        <v>961</v>
      </c>
      <c r="C101" s="27" t="s">
        <v>72</v>
      </c>
      <c r="D101" s="27">
        <v>13</v>
      </c>
      <c r="E101" s="59" t="s">
        <v>300</v>
      </c>
      <c r="F101" s="5">
        <v>200</v>
      </c>
      <c r="G101" s="99">
        <f t="shared" si="15"/>
        <v>56</v>
      </c>
      <c r="H101" s="99">
        <f t="shared" si="15"/>
        <v>56</v>
      </c>
    </row>
    <row r="102" spans="1:8" s="17" customFormat="1" ht="26.25" x14ac:dyDescent="0.25">
      <c r="A102" s="26" t="s">
        <v>152</v>
      </c>
      <c r="B102" s="28">
        <v>961</v>
      </c>
      <c r="C102" s="27" t="s">
        <v>72</v>
      </c>
      <c r="D102" s="27">
        <v>13</v>
      </c>
      <c r="E102" s="59" t="s">
        <v>300</v>
      </c>
      <c r="F102" s="5">
        <v>240</v>
      </c>
      <c r="G102" s="99">
        <v>56</v>
      </c>
      <c r="H102" s="99">
        <v>56</v>
      </c>
    </row>
    <row r="103" spans="1:8" s="17" customFormat="1" ht="39" customHeight="1" x14ac:dyDescent="0.25">
      <c r="A103" s="53" t="s">
        <v>420</v>
      </c>
      <c r="B103" s="36">
        <v>961</v>
      </c>
      <c r="C103" s="34" t="s">
        <v>72</v>
      </c>
      <c r="D103" s="34" t="s">
        <v>115</v>
      </c>
      <c r="E103" s="34" t="s">
        <v>66</v>
      </c>
      <c r="F103" s="34" t="s">
        <v>101</v>
      </c>
      <c r="G103" s="101">
        <f>G104+G107</f>
        <v>900</v>
      </c>
      <c r="H103" s="101">
        <f>H104+H107</f>
        <v>843.2</v>
      </c>
    </row>
    <row r="104" spans="1:8" s="17" customFormat="1" ht="26.25" x14ac:dyDescent="0.25">
      <c r="A104" s="169" t="s">
        <v>40</v>
      </c>
      <c r="B104" s="30">
        <v>961</v>
      </c>
      <c r="C104" s="32" t="s">
        <v>72</v>
      </c>
      <c r="D104" s="32" t="s">
        <v>115</v>
      </c>
      <c r="E104" s="32" t="s">
        <v>41</v>
      </c>
      <c r="F104" s="32" t="s">
        <v>101</v>
      </c>
      <c r="G104" s="102">
        <f t="shared" ref="G104:H105" si="16">G105</f>
        <v>900</v>
      </c>
      <c r="H104" s="102">
        <f t="shared" si="16"/>
        <v>843.2</v>
      </c>
    </row>
    <row r="105" spans="1:8" s="17" customFormat="1" ht="26.25" x14ac:dyDescent="0.25">
      <c r="A105" s="26" t="s">
        <v>42</v>
      </c>
      <c r="B105" s="28">
        <v>961</v>
      </c>
      <c r="C105" s="27" t="s">
        <v>72</v>
      </c>
      <c r="D105" s="27" t="s">
        <v>115</v>
      </c>
      <c r="E105" s="27" t="s">
        <v>41</v>
      </c>
      <c r="F105" s="27" t="s">
        <v>125</v>
      </c>
      <c r="G105" s="99">
        <f t="shared" si="16"/>
        <v>900</v>
      </c>
      <c r="H105" s="99">
        <f t="shared" si="16"/>
        <v>843.2</v>
      </c>
    </row>
    <row r="106" spans="1:8" s="17" customFormat="1" ht="26.25" x14ac:dyDescent="0.25">
      <c r="A106" s="26" t="s">
        <v>152</v>
      </c>
      <c r="B106" s="28">
        <v>961</v>
      </c>
      <c r="C106" s="27" t="s">
        <v>72</v>
      </c>
      <c r="D106" s="27" t="s">
        <v>115</v>
      </c>
      <c r="E106" s="27" t="s">
        <v>41</v>
      </c>
      <c r="F106" s="28">
        <v>240</v>
      </c>
      <c r="G106" s="160">
        <v>900</v>
      </c>
      <c r="H106" s="160">
        <v>843.2</v>
      </c>
    </row>
    <row r="107" spans="1:8" s="17" customFormat="1" ht="114" hidden="1" customHeight="1" x14ac:dyDescent="0.25">
      <c r="A107" s="80" t="s">
        <v>343</v>
      </c>
      <c r="B107" s="30">
        <v>961</v>
      </c>
      <c r="C107" s="32" t="s">
        <v>72</v>
      </c>
      <c r="D107" s="32" t="s">
        <v>115</v>
      </c>
      <c r="E107" s="32" t="s">
        <v>344</v>
      </c>
      <c r="F107" s="32" t="s">
        <v>101</v>
      </c>
      <c r="G107" s="102">
        <f t="shared" ref="G107:G108" si="17">G108</f>
        <v>0</v>
      </c>
    </row>
    <row r="108" spans="1:8" s="17" customFormat="1" ht="26.25" hidden="1" x14ac:dyDescent="0.25">
      <c r="A108" s="26" t="s">
        <v>42</v>
      </c>
      <c r="B108" s="28">
        <v>961</v>
      </c>
      <c r="C108" s="27" t="s">
        <v>72</v>
      </c>
      <c r="D108" s="27" t="s">
        <v>115</v>
      </c>
      <c r="E108" s="27" t="s">
        <v>344</v>
      </c>
      <c r="F108" s="27" t="s">
        <v>125</v>
      </c>
      <c r="G108" s="99">
        <f t="shared" si="17"/>
        <v>0</v>
      </c>
    </row>
    <row r="109" spans="1:8" s="17" customFormat="1" ht="26.25" hidden="1" x14ac:dyDescent="0.25">
      <c r="A109" s="26" t="s">
        <v>152</v>
      </c>
      <c r="B109" s="28">
        <v>961</v>
      </c>
      <c r="C109" s="27" t="s">
        <v>72</v>
      </c>
      <c r="D109" s="27" t="s">
        <v>115</v>
      </c>
      <c r="E109" s="27" t="s">
        <v>344</v>
      </c>
      <c r="F109" s="28">
        <v>240</v>
      </c>
      <c r="G109" s="99"/>
    </row>
    <row r="110" spans="1:8" s="17" customFormat="1" ht="26.25" x14ac:dyDescent="0.25">
      <c r="A110" s="35" t="s">
        <v>186</v>
      </c>
      <c r="B110" s="81">
        <v>961</v>
      </c>
      <c r="C110" s="3" t="s">
        <v>72</v>
      </c>
      <c r="D110" s="3" t="s">
        <v>115</v>
      </c>
      <c r="E110" s="3" t="s">
        <v>211</v>
      </c>
      <c r="F110" s="3" t="s">
        <v>101</v>
      </c>
      <c r="G110" s="96">
        <f>G111</f>
        <v>61829.819999999992</v>
      </c>
      <c r="H110" s="96">
        <f>H111</f>
        <v>59348.855999999992</v>
      </c>
    </row>
    <row r="111" spans="1:8" s="17" customFormat="1" ht="26.25" x14ac:dyDescent="0.25">
      <c r="A111" s="4" t="s">
        <v>293</v>
      </c>
      <c r="B111" s="49">
        <v>961</v>
      </c>
      <c r="C111" s="6" t="s">
        <v>72</v>
      </c>
      <c r="D111" s="6" t="s">
        <v>115</v>
      </c>
      <c r="E111" s="6" t="s">
        <v>212</v>
      </c>
      <c r="F111" s="6" t="s">
        <v>101</v>
      </c>
      <c r="G111" s="95">
        <f>G112+G117+G123+G130+G137+G142+G147+G152+G157</f>
        <v>61829.819999999992</v>
      </c>
      <c r="H111" s="95">
        <f>H112+H117+H123+H130+H137+H142+H147+H152+H157</f>
        <v>59348.855999999992</v>
      </c>
    </row>
    <row r="112" spans="1:8" ht="25.5" x14ac:dyDescent="0.2">
      <c r="A112" s="31" t="s">
        <v>136</v>
      </c>
      <c r="B112" s="13">
        <v>961</v>
      </c>
      <c r="C112" s="14" t="s">
        <v>72</v>
      </c>
      <c r="D112" s="14">
        <v>13</v>
      </c>
      <c r="E112" s="14" t="s">
        <v>213</v>
      </c>
      <c r="F112" s="14" t="s">
        <v>101</v>
      </c>
      <c r="G112" s="98">
        <f>G113+G115</f>
        <v>20603.054</v>
      </c>
      <c r="H112" s="98">
        <f>H113+H115</f>
        <v>20531.234</v>
      </c>
    </row>
    <row r="113" spans="1:8" ht="51" x14ac:dyDescent="0.2">
      <c r="A113" s="4" t="s">
        <v>128</v>
      </c>
      <c r="B113" s="5">
        <v>961</v>
      </c>
      <c r="C113" s="6" t="s">
        <v>72</v>
      </c>
      <c r="D113" s="6" t="s">
        <v>115</v>
      </c>
      <c r="E113" s="6" t="s">
        <v>213</v>
      </c>
      <c r="F113" s="6" t="s">
        <v>129</v>
      </c>
      <c r="G113" s="95">
        <f>G114</f>
        <v>20368.054</v>
      </c>
      <c r="H113" s="95">
        <f>H114</f>
        <v>20365.093000000001</v>
      </c>
    </row>
    <row r="114" spans="1:8" ht="25.5" x14ac:dyDescent="0.2">
      <c r="A114" s="4" t="s">
        <v>151</v>
      </c>
      <c r="B114" s="5">
        <v>961</v>
      </c>
      <c r="C114" s="6" t="s">
        <v>72</v>
      </c>
      <c r="D114" s="6" t="s">
        <v>115</v>
      </c>
      <c r="E114" s="6" t="s">
        <v>213</v>
      </c>
      <c r="F114" s="6" t="s">
        <v>150</v>
      </c>
      <c r="G114" s="160">
        <v>20368.054</v>
      </c>
      <c r="H114" s="42">
        <v>20365.093000000001</v>
      </c>
    </row>
    <row r="115" spans="1:8" ht="25.5" x14ac:dyDescent="0.2">
      <c r="A115" s="4" t="s">
        <v>35</v>
      </c>
      <c r="B115" s="5">
        <v>961</v>
      </c>
      <c r="C115" s="6" t="s">
        <v>72</v>
      </c>
      <c r="D115" s="6" t="s">
        <v>115</v>
      </c>
      <c r="E115" s="6" t="s">
        <v>213</v>
      </c>
      <c r="F115" s="5">
        <v>200</v>
      </c>
      <c r="G115" s="99">
        <f>G116</f>
        <v>235</v>
      </c>
      <c r="H115" s="99">
        <f>H116</f>
        <v>166.14099999999999</v>
      </c>
    </row>
    <row r="116" spans="1:8" ht="25.5" x14ac:dyDescent="0.2">
      <c r="A116" s="26" t="s">
        <v>152</v>
      </c>
      <c r="B116" s="5">
        <v>961</v>
      </c>
      <c r="C116" s="6" t="s">
        <v>72</v>
      </c>
      <c r="D116" s="6" t="s">
        <v>115</v>
      </c>
      <c r="E116" s="6" t="s">
        <v>213</v>
      </c>
      <c r="F116" s="5">
        <v>240</v>
      </c>
      <c r="G116" s="99">
        <v>235</v>
      </c>
      <c r="H116" s="42">
        <v>166.14099999999999</v>
      </c>
    </row>
    <row r="117" spans="1:8" s="15" customFormat="1" ht="24" customHeight="1" x14ac:dyDescent="0.2">
      <c r="A117" s="12" t="s">
        <v>141</v>
      </c>
      <c r="B117" s="13">
        <v>961</v>
      </c>
      <c r="C117" s="14" t="s">
        <v>72</v>
      </c>
      <c r="D117" s="14">
        <v>13</v>
      </c>
      <c r="E117" s="32" t="s">
        <v>214</v>
      </c>
      <c r="F117" s="14" t="s">
        <v>101</v>
      </c>
      <c r="G117" s="98">
        <f>G118+G120</f>
        <v>4447.8459999999995</v>
      </c>
      <c r="H117" s="98">
        <f>H118+H120</f>
        <v>4375.9639999999999</v>
      </c>
    </row>
    <row r="118" spans="1:8" s="15" customFormat="1" ht="25.5" x14ac:dyDescent="0.2">
      <c r="A118" s="4" t="s">
        <v>35</v>
      </c>
      <c r="B118" s="5">
        <v>961</v>
      </c>
      <c r="C118" s="6" t="s">
        <v>72</v>
      </c>
      <c r="D118" s="6">
        <v>13</v>
      </c>
      <c r="E118" s="27" t="s">
        <v>214</v>
      </c>
      <c r="F118" s="6">
        <v>200</v>
      </c>
      <c r="G118" s="95">
        <f>G119</f>
        <v>1258.146</v>
      </c>
      <c r="H118" s="95">
        <f>H119</f>
        <v>1257.9259999999999</v>
      </c>
    </row>
    <row r="119" spans="1:8" s="15" customFormat="1" ht="25.5" x14ac:dyDescent="0.2">
      <c r="A119" s="4" t="s">
        <v>152</v>
      </c>
      <c r="B119" s="5">
        <v>961</v>
      </c>
      <c r="C119" s="6" t="s">
        <v>72</v>
      </c>
      <c r="D119" s="6">
        <v>13</v>
      </c>
      <c r="E119" s="27" t="s">
        <v>214</v>
      </c>
      <c r="F119" s="6">
        <v>240</v>
      </c>
      <c r="G119" s="95">
        <v>1258.146</v>
      </c>
      <c r="H119" s="95">
        <v>1257.9259999999999</v>
      </c>
    </row>
    <row r="120" spans="1:8" ht="15.75" customHeight="1" x14ac:dyDescent="0.2">
      <c r="A120" s="38" t="s">
        <v>126</v>
      </c>
      <c r="B120" s="5">
        <v>961</v>
      </c>
      <c r="C120" s="6" t="s">
        <v>72</v>
      </c>
      <c r="D120" s="6">
        <v>13</v>
      </c>
      <c r="E120" s="27" t="s">
        <v>214</v>
      </c>
      <c r="F120" s="6" t="s">
        <v>127</v>
      </c>
      <c r="G120" s="95">
        <f>G121+G122</f>
        <v>3189.7</v>
      </c>
      <c r="H120" s="95">
        <f>H121+H122</f>
        <v>3118.038</v>
      </c>
    </row>
    <row r="121" spans="1:8" ht="16.5" customHeight="1" x14ac:dyDescent="0.2">
      <c r="A121" s="39" t="s">
        <v>159</v>
      </c>
      <c r="B121" s="5">
        <v>961</v>
      </c>
      <c r="C121" s="6" t="s">
        <v>72</v>
      </c>
      <c r="D121" s="6">
        <v>13</v>
      </c>
      <c r="E121" s="27" t="s">
        <v>214</v>
      </c>
      <c r="F121" s="6" t="s">
        <v>158</v>
      </c>
      <c r="G121" s="95">
        <v>1339.7</v>
      </c>
      <c r="H121" s="42">
        <v>1268.038</v>
      </c>
    </row>
    <row r="122" spans="1:8" ht="16.5" customHeight="1" x14ac:dyDescent="0.2">
      <c r="A122" s="38" t="s">
        <v>155</v>
      </c>
      <c r="B122" s="126">
        <v>961</v>
      </c>
      <c r="C122" s="127" t="s">
        <v>72</v>
      </c>
      <c r="D122" s="127">
        <v>13</v>
      </c>
      <c r="E122" s="127" t="s">
        <v>214</v>
      </c>
      <c r="F122" s="126">
        <v>850</v>
      </c>
      <c r="G122" s="128">
        <v>1850</v>
      </c>
      <c r="H122" s="128">
        <v>1850</v>
      </c>
    </row>
    <row r="123" spans="1:8" s="15" customFormat="1" ht="38.25" x14ac:dyDescent="0.2">
      <c r="A123" s="80" t="s">
        <v>163</v>
      </c>
      <c r="B123" s="30">
        <v>961</v>
      </c>
      <c r="C123" s="32" t="s">
        <v>72</v>
      </c>
      <c r="D123" s="32">
        <v>13</v>
      </c>
      <c r="E123" s="32" t="s">
        <v>215</v>
      </c>
      <c r="F123" s="32" t="s">
        <v>101</v>
      </c>
      <c r="G123" s="159">
        <f>G124+G126+G128</f>
        <v>20508</v>
      </c>
      <c r="H123" s="159">
        <f>H124+H126+H128</f>
        <v>20300.738000000001</v>
      </c>
    </row>
    <row r="124" spans="1:8" ht="51" x14ac:dyDescent="0.2">
      <c r="A124" s="4" t="s">
        <v>128</v>
      </c>
      <c r="B124" s="28">
        <v>961</v>
      </c>
      <c r="C124" s="27" t="s">
        <v>72</v>
      </c>
      <c r="D124" s="27">
        <v>13</v>
      </c>
      <c r="E124" s="27" t="s">
        <v>215</v>
      </c>
      <c r="F124" s="27" t="s">
        <v>129</v>
      </c>
      <c r="G124" s="160">
        <f>G125</f>
        <v>9868</v>
      </c>
      <c r="H124" s="160">
        <f>H125</f>
        <v>9816.7780000000002</v>
      </c>
    </row>
    <row r="125" spans="1:8" ht="20.25" customHeight="1" x14ac:dyDescent="0.2">
      <c r="A125" s="4" t="s">
        <v>148</v>
      </c>
      <c r="B125" s="28">
        <v>961</v>
      </c>
      <c r="C125" s="27" t="s">
        <v>72</v>
      </c>
      <c r="D125" s="27">
        <v>13</v>
      </c>
      <c r="E125" s="27" t="s">
        <v>215</v>
      </c>
      <c r="F125" s="27" t="s">
        <v>149</v>
      </c>
      <c r="G125" s="160">
        <v>9868</v>
      </c>
      <c r="H125" s="42">
        <v>9816.7780000000002</v>
      </c>
    </row>
    <row r="126" spans="1:8" ht="25.5" x14ac:dyDescent="0.2">
      <c r="A126" s="4" t="s">
        <v>35</v>
      </c>
      <c r="B126" s="28">
        <v>961</v>
      </c>
      <c r="C126" s="27" t="s">
        <v>72</v>
      </c>
      <c r="D126" s="27">
        <v>13</v>
      </c>
      <c r="E126" s="27" t="s">
        <v>215</v>
      </c>
      <c r="F126" s="27" t="s">
        <v>125</v>
      </c>
      <c r="G126" s="99">
        <f>G127</f>
        <v>10573</v>
      </c>
      <c r="H126" s="99">
        <f>H127</f>
        <v>10419.967000000001</v>
      </c>
    </row>
    <row r="127" spans="1:8" ht="25.5" x14ac:dyDescent="0.2">
      <c r="A127" s="4" t="s">
        <v>152</v>
      </c>
      <c r="B127" s="28">
        <v>961</v>
      </c>
      <c r="C127" s="27" t="s">
        <v>72</v>
      </c>
      <c r="D127" s="27">
        <v>13</v>
      </c>
      <c r="E127" s="27" t="s">
        <v>215</v>
      </c>
      <c r="F127" s="27" t="s">
        <v>153</v>
      </c>
      <c r="G127" s="99">
        <v>10573</v>
      </c>
      <c r="H127" s="42">
        <v>10419.967000000001</v>
      </c>
    </row>
    <row r="128" spans="1:8" ht="16.5" customHeight="1" x14ac:dyDescent="0.2">
      <c r="A128" s="38" t="s">
        <v>126</v>
      </c>
      <c r="B128" s="28">
        <v>961</v>
      </c>
      <c r="C128" s="27" t="s">
        <v>72</v>
      </c>
      <c r="D128" s="27">
        <v>13</v>
      </c>
      <c r="E128" s="27" t="s">
        <v>215</v>
      </c>
      <c r="F128" s="27" t="s">
        <v>127</v>
      </c>
      <c r="G128" s="99">
        <f>G129</f>
        <v>67</v>
      </c>
      <c r="H128" s="99">
        <f>H129</f>
        <v>63.993000000000002</v>
      </c>
    </row>
    <row r="129" spans="1:8" ht="17.25" customHeight="1" x14ac:dyDescent="0.2">
      <c r="A129" s="38" t="s">
        <v>155</v>
      </c>
      <c r="B129" s="28">
        <v>961</v>
      </c>
      <c r="C129" s="27" t="s">
        <v>72</v>
      </c>
      <c r="D129" s="27">
        <v>13</v>
      </c>
      <c r="E129" s="27" t="s">
        <v>215</v>
      </c>
      <c r="F129" s="27" t="s">
        <v>154</v>
      </c>
      <c r="G129" s="99">
        <v>67</v>
      </c>
      <c r="H129" s="42">
        <v>63.993000000000002</v>
      </c>
    </row>
    <row r="130" spans="1:8" ht="38.25" x14ac:dyDescent="0.2">
      <c r="A130" s="121" t="s">
        <v>137</v>
      </c>
      <c r="B130" s="13">
        <v>961</v>
      </c>
      <c r="C130" s="14" t="s">
        <v>72</v>
      </c>
      <c r="D130" s="14" t="s">
        <v>115</v>
      </c>
      <c r="E130" s="14" t="s">
        <v>216</v>
      </c>
      <c r="F130" s="14" t="s">
        <v>101</v>
      </c>
      <c r="G130" s="159">
        <f>G131+G133+G135</f>
        <v>2166.181</v>
      </c>
      <c r="H130" s="159">
        <f>H131+H133+H135</f>
        <v>2166.181</v>
      </c>
    </row>
    <row r="131" spans="1:8" ht="51" x14ac:dyDescent="0.2">
      <c r="A131" s="4" t="s">
        <v>128</v>
      </c>
      <c r="B131" s="5">
        <v>961</v>
      </c>
      <c r="C131" s="6" t="s">
        <v>72</v>
      </c>
      <c r="D131" s="6" t="s">
        <v>115</v>
      </c>
      <c r="E131" s="6" t="s">
        <v>216</v>
      </c>
      <c r="F131" s="6" t="s">
        <v>129</v>
      </c>
      <c r="G131" s="128">
        <f>G132</f>
        <v>2166.181</v>
      </c>
      <c r="H131" s="128">
        <f>H132</f>
        <v>2166.181</v>
      </c>
    </row>
    <row r="132" spans="1:8" ht="25.5" x14ac:dyDescent="0.2">
      <c r="A132" s="4" t="s">
        <v>151</v>
      </c>
      <c r="B132" s="5">
        <v>961</v>
      </c>
      <c r="C132" s="6" t="s">
        <v>72</v>
      </c>
      <c r="D132" s="6" t="s">
        <v>115</v>
      </c>
      <c r="E132" s="6" t="s">
        <v>216</v>
      </c>
      <c r="F132" s="6" t="s">
        <v>150</v>
      </c>
      <c r="G132" s="160">
        <v>2166.181</v>
      </c>
      <c r="H132" s="42">
        <v>2166.181</v>
      </c>
    </row>
    <row r="133" spans="1:8" ht="25.5" hidden="1" x14ac:dyDescent="0.2">
      <c r="A133" s="4" t="s">
        <v>35</v>
      </c>
      <c r="B133" s="5">
        <v>961</v>
      </c>
      <c r="C133" s="6" t="s">
        <v>72</v>
      </c>
      <c r="D133" s="6" t="s">
        <v>115</v>
      </c>
      <c r="E133" s="6" t="s">
        <v>216</v>
      </c>
      <c r="F133" s="6" t="s">
        <v>125</v>
      </c>
      <c r="G133" s="160">
        <f>G134</f>
        <v>0</v>
      </c>
      <c r="H133" s="42"/>
    </row>
    <row r="134" spans="1:8" ht="25.5" hidden="1" x14ac:dyDescent="0.2">
      <c r="A134" s="4" t="s">
        <v>152</v>
      </c>
      <c r="B134" s="5">
        <v>961</v>
      </c>
      <c r="C134" s="6" t="s">
        <v>72</v>
      </c>
      <c r="D134" s="6" t="s">
        <v>115</v>
      </c>
      <c r="E134" s="6" t="s">
        <v>216</v>
      </c>
      <c r="F134" s="6" t="s">
        <v>153</v>
      </c>
      <c r="G134" s="160">
        <v>0</v>
      </c>
      <c r="H134" s="42"/>
    </row>
    <row r="135" spans="1:8" hidden="1" x14ac:dyDescent="0.2">
      <c r="A135" s="38" t="s">
        <v>126</v>
      </c>
      <c r="B135" s="5">
        <v>961</v>
      </c>
      <c r="C135" s="6" t="s">
        <v>72</v>
      </c>
      <c r="D135" s="6" t="s">
        <v>115</v>
      </c>
      <c r="E135" s="6" t="s">
        <v>144</v>
      </c>
      <c r="F135" s="6" t="s">
        <v>127</v>
      </c>
      <c r="G135" s="160">
        <f>G136</f>
        <v>0</v>
      </c>
      <c r="H135" s="42"/>
    </row>
    <row r="136" spans="1:8" hidden="1" x14ac:dyDescent="0.2">
      <c r="A136" s="38" t="s">
        <v>155</v>
      </c>
      <c r="B136" s="5">
        <v>961</v>
      </c>
      <c r="C136" s="6" t="s">
        <v>72</v>
      </c>
      <c r="D136" s="6" t="s">
        <v>115</v>
      </c>
      <c r="E136" s="6" t="s">
        <v>144</v>
      </c>
      <c r="F136" s="6" t="s">
        <v>154</v>
      </c>
      <c r="G136" s="160">
        <v>0</v>
      </c>
      <c r="H136" s="42"/>
    </row>
    <row r="137" spans="1:8" ht="39.75" customHeight="1" x14ac:dyDescent="0.2">
      <c r="A137" s="139" t="s">
        <v>338</v>
      </c>
      <c r="B137" s="13">
        <v>961</v>
      </c>
      <c r="C137" s="14" t="s">
        <v>72</v>
      </c>
      <c r="D137" s="14" t="s">
        <v>115</v>
      </c>
      <c r="E137" s="14" t="s">
        <v>339</v>
      </c>
      <c r="F137" s="14" t="s">
        <v>101</v>
      </c>
      <c r="G137" s="159">
        <f>G138+G140</f>
        <v>1061.8779999999999</v>
      </c>
      <c r="H137" s="159">
        <f>H138+H140</f>
        <v>1061.8779999999999</v>
      </c>
    </row>
    <row r="138" spans="1:8" ht="51" x14ac:dyDescent="0.2">
      <c r="A138" s="4" t="s">
        <v>128</v>
      </c>
      <c r="B138" s="5">
        <v>961</v>
      </c>
      <c r="C138" s="6" t="s">
        <v>72</v>
      </c>
      <c r="D138" s="6" t="s">
        <v>115</v>
      </c>
      <c r="E138" s="6" t="s">
        <v>339</v>
      </c>
      <c r="F138" s="6" t="s">
        <v>129</v>
      </c>
      <c r="G138" s="95">
        <f>G139</f>
        <v>892.39400000000001</v>
      </c>
      <c r="H138" s="95">
        <f>H139</f>
        <v>892.39400000000001</v>
      </c>
    </row>
    <row r="139" spans="1:8" ht="25.5" x14ac:dyDescent="0.2">
      <c r="A139" s="4" t="s">
        <v>151</v>
      </c>
      <c r="B139" s="5">
        <v>961</v>
      </c>
      <c r="C139" s="6" t="s">
        <v>72</v>
      </c>
      <c r="D139" s="6" t="s">
        <v>115</v>
      </c>
      <c r="E139" s="6" t="s">
        <v>339</v>
      </c>
      <c r="F139" s="6" t="s">
        <v>150</v>
      </c>
      <c r="G139" s="95">
        <v>892.39400000000001</v>
      </c>
      <c r="H139" s="42">
        <v>892.39400000000001</v>
      </c>
    </row>
    <row r="140" spans="1:8" ht="25.5" x14ac:dyDescent="0.2">
      <c r="A140" s="4" t="s">
        <v>42</v>
      </c>
      <c r="B140" s="5">
        <v>961</v>
      </c>
      <c r="C140" s="6" t="s">
        <v>72</v>
      </c>
      <c r="D140" s="6" t="s">
        <v>115</v>
      </c>
      <c r="E140" s="6" t="s">
        <v>339</v>
      </c>
      <c r="F140" s="6" t="s">
        <v>125</v>
      </c>
      <c r="G140" s="95">
        <f>G141</f>
        <v>169.48400000000001</v>
      </c>
      <c r="H140" s="95">
        <f>H141</f>
        <v>169.48400000000001</v>
      </c>
    </row>
    <row r="141" spans="1:8" ht="25.5" x14ac:dyDescent="0.2">
      <c r="A141" s="4" t="s">
        <v>152</v>
      </c>
      <c r="B141" s="5">
        <v>961</v>
      </c>
      <c r="C141" s="6" t="s">
        <v>72</v>
      </c>
      <c r="D141" s="6" t="s">
        <v>115</v>
      </c>
      <c r="E141" s="6" t="s">
        <v>339</v>
      </c>
      <c r="F141" s="6" t="s">
        <v>153</v>
      </c>
      <c r="G141" s="160">
        <v>169.48400000000001</v>
      </c>
      <c r="H141" s="42">
        <v>169.48400000000001</v>
      </c>
    </row>
    <row r="142" spans="1:8" ht="51" customHeight="1" x14ac:dyDescent="0.2">
      <c r="A142" s="12" t="s">
        <v>33</v>
      </c>
      <c r="B142" s="13">
        <v>961</v>
      </c>
      <c r="C142" s="32" t="s">
        <v>72</v>
      </c>
      <c r="D142" s="32">
        <v>13</v>
      </c>
      <c r="E142" s="32" t="s">
        <v>34</v>
      </c>
      <c r="F142" s="32" t="s">
        <v>101</v>
      </c>
      <c r="G142" s="159">
        <f>G143+G145</f>
        <v>2916.424</v>
      </c>
      <c r="H142" s="159">
        <f>H143+H145</f>
        <v>2916.424</v>
      </c>
    </row>
    <row r="143" spans="1:8" ht="51" x14ac:dyDescent="0.2">
      <c r="A143" s="4" t="s">
        <v>128</v>
      </c>
      <c r="B143" s="5">
        <v>961</v>
      </c>
      <c r="C143" s="27" t="s">
        <v>72</v>
      </c>
      <c r="D143" s="27">
        <v>13</v>
      </c>
      <c r="E143" s="32" t="s">
        <v>34</v>
      </c>
      <c r="F143" s="27" t="s">
        <v>129</v>
      </c>
      <c r="G143" s="99">
        <f>G144</f>
        <v>2916.424</v>
      </c>
      <c r="H143" s="99">
        <f>H144</f>
        <v>2916.424</v>
      </c>
    </row>
    <row r="144" spans="1:8" ht="25.5" x14ac:dyDescent="0.2">
      <c r="A144" s="4" t="s">
        <v>151</v>
      </c>
      <c r="B144" s="5">
        <v>961</v>
      </c>
      <c r="C144" s="27" t="s">
        <v>72</v>
      </c>
      <c r="D144" s="27">
        <v>13</v>
      </c>
      <c r="E144" s="32" t="s">
        <v>34</v>
      </c>
      <c r="F144" s="27" t="s">
        <v>150</v>
      </c>
      <c r="G144" s="99">
        <v>2916.424</v>
      </c>
      <c r="H144" s="42">
        <v>2916.424</v>
      </c>
    </row>
    <row r="145" spans="1:8" ht="25.5" hidden="1" x14ac:dyDescent="0.2">
      <c r="A145" s="4" t="s">
        <v>35</v>
      </c>
      <c r="B145" s="5">
        <v>961</v>
      </c>
      <c r="C145" s="27" t="s">
        <v>72</v>
      </c>
      <c r="D145" s="27">
        <v>13</v>
      </c>
      <c r="E145" s="27" t="s">
        <v>34</v>
      </c>
      <c r="F145" s="6" t="s">
        <v>125</v>
      </c>
      <c r="G145" s="95">
        <f>G146</f>
        <v>0</v>
      </c>
      <c r="H145" s="42"/>
    </row>
    <row r="146" spans="1:8" ht="25.5" hidden="1" x14ac:dyDescent="0.2">
      <c r="A146" s="4" t="s">
        <v>152</v>
      </c>
      <c r="B146" s="5">
        <v>961</v>
      </c>
      <c r="C146" s="27" t="s">
        <v>72</v>
      </c>
      <c r="D146" s="27">
        <v>13</v>
      </c>
      <c r="E146" s="27" t="s">
        <v>34</v>
      </c>
      <c r="F146" s="6" t="s">
        <v>153</v>
      </c>
      <c r="G146" s="160">
        <v>0</v>
      </c>
      <c r="H146" s="42"/>
    </row>
    <row r="147" spans="1:8" ht="38.25" x14ac:dyDescent="0.2">
      <c r="A147" s="56" t="s">
        <v>106</v>
      </c>
      <c r="B147" s="30">
        <v>961</v>
      </c>
      <c r="C147" s="32" t="s">
        <v>72</v>
      </c>
      <c r="D147" s="32">
        <v>13</v>
      </c>
      <c r="E147" s="32" t="s">
        <v>217</v>
      </c>
      <c r="F147" s="32" t="s">
        <v>101</v>
      </c>
      <c r="G147" s="159">
        <f>G148+G150</f>
        <v>1101.2190000000001</v>
      </c>
      <c r="H147" s="159">
        <f>H148+H150</f>
        <v>1101.2190000000001</v>
      </c>
    </row>
    <row r="148" spans="1:8" ht="51" x14ac:dyDescent="0.2">
      <c r="A148" s="4" t="s">
        <v>128</v>
      </c>
      <c r="B148" s="5">
        <v>961</v>
      </c>
      <c r="C148" s="27" t="s">
        <v>72</v>
      </c>
      <c r="D148" s="27">
        <v>13</v>
      </c>
      <c r="E148" s="27" t="s">
        <v>217</v>
      </c>
      <c r="F148" s="28">
        <v>100</v>
      </c>
      <c r="G148" s="95">
        <f>G149</f>
        <v>1101.2190000000001</v>
      </c>
      <c r="H148" s="95">
        <f>H149</f>
        <v>1101.2190000000001</v>
      </c>
    </row>
    <row r="149" spans="1:8" ht="25.5" x14ac:dyDescent="0.2">
      <c r="A149" s="4" t="s">
        <v>151</v>
      </c>
      <c r="B149" s="5">
        <v>961</v>
      </c>
      <c r="C149" s="27" t="s">
        <v>72</v>
      </c>
      <c r="D149" s="27">
        <v>13</v>
      </c>
      <c r="E149" s="27" t="s">
        <v>217</v>
      </c>
      <c r="F149" s="28">
        <v>120</v>
      </c>
      <c r="G149" s="95">
        <v>1101.2190000000001</v>
      </c>
      <c r="H149" s="42">
        <v>1101.2190000000001</v>
      </c>
    </row>
    <row r="150" spans="1:8" ht="25.5" hidden="1" x14ac:dyDescent="0.2">
      <c r="A150" s="4" t="s">
        <v>35</v>
      </c>
      <c r="B150" s="5">
        <v>961</v>
      </c>
      <c r="C150" s="27" t="s">
        <v>72</v>
      </c>
      <c r="D150" s="27">
        <v>13</v>
      </c>
      <c r="E150" s="27" t="s">
        <v>217</v>
      </c>
      <c r="F150" s="6" t="s">
        <v>125</v>
      </c>
      <c r="G150" s="95">
        <f>G151</f>
        <v>0</v>
      </c>
      <c r="H150" s="42"/>
    </row>
    <row r="151" spans="1:8" ht="25.5" hidden="1" x14ac:dyDescent="0.2">
      <c r="A151" s="4" t="s">
        <v>152</v>
      </c>
      <c r="B151" s="5">
        <v>961</v>
      </c>
      <c r="C151" s="27" t="s">
        <v>72</v>
      </c>
      <c r="D151" s="27">
        <v>13</v>
      </c>
      <c r="E151" s="27" t="s">
        <v>217</v>
      </c>
      <c r="F151" s="6" t="s">
        <v>153</v>
      </c>
      <c r="G151" s="160"/>
      <c r="H151" s="42"/>
    </row>
    <row r="152" spans="1:8" ht="49.5" customHeight="1" x14ac:dyDescent="0.2">
      <c r="A152" s="121" t="s">
        <v>434</v>
      </c>
      <c r="B152" s="122">
        <v>961</v>
      </c>
      <c r="C152" s="123" t="s">
        <v>72</v>
      </c>
      <c r="D152" s="123">
        <v>13</v>
      </c>
      <c r="E152" s="143" t="s">
        <v>435</v>
      </c>
      <c r="F152" s="123" t="s">
        <v>101</v>
      </c>
      <c r="G152" s="159">
        <f>G153+G155</f>
        <v>3859.451</v>
      </c>
      <c r="H152" s="159">
        <f>H153+H155</f>
        <v>1729.451</v>
      </c>
    </row>
    <row r="153" spans="1:8" ht="51" x14ac:dyDescent="0.2">
      <c r="A153" s="125" t="s">
        <v>128</v>
      </c>
      <c r="B153" s="126">
        <v>961</v>
      </c>
      <c r="C153" s="127" t="s">
        <v>72</v>
      </c>
      <c r="D153" s="127">
        <v>13</v>
      </c>
      <c r="E153" s="140" t="s">
        <v>435</v>
      </c>
      <c r="F153" s="126">
        <v>100</v>
      </c>
      <c r="G153" s="128">
        <f>G154</f>
        <v>1427.8510000000001</v>
      </c>
      <c r="H153" s="128">
        <f>H154</f>
        <v>1427.8510000000001</v>
      </c>
    </row>
    <row r="154" spans="1:8" ht="25.5" x14ac:dyDescent="0.2">
      <c r="A154" s="125" t="s">
        <v>151</v>
      </c>
      <c r="B154" s="126">
        <v>961</v>
      </c>
      <c r="C154" s="127" t="s">
        <v>72</v>
      </c>
      <c r="D154" s="127">
        <v>13</v>
      </c>
      <c r="E154" s="140" t="s">
        <v>435</v>
      </c>
      <c r="F154" s="126">
        <v>120</v>
      </c>
      <c r="G154" s="128">
        <v>1427.8510000000001</v>
      </c>
      <c r="H154" s="42">
        <v>1427.8510000000001</v>
      </c>
    </row>
    <row r="155" spans="1:8" ht="25.5" x14ac:dyDescent="0.2">
      <c r="A155" s="125" t="s">
        <v>35</v>
      </c>
      <c r="B155" s="126">
        <v>961</v>
      </c>
      <c r="C155" s="127" t="s">
        <v>72</v>
      </c>
      <c r="D155" s="127">
        <v>13</v>
      </c>
      <c r="E155" s="140" t="s">
        <v>435</v>
      </c>
      <c r="F155" s="127" t="s">
        <v>125</v>
      </c>
      <c r="G155" s="128">
        <f>G156</f>
        <v>2431.6</v>
      </c>
      <c r="H155" s="128">
        <f>H156</f>
        <v>301.60000000000002</v>
      </c>
    </row>
    <row r="156" spans="1:8" ht="25.5" x14ac:dyDescent="0.2">
      <c r="A156" s="125" t="s">
        <v>152</v>
      </c>
      <c r="B156" s="126">
        <v>961</v>
      </c>
      <c r="C156" s="127" t="s">
        <v>72</v>
      </c>
      <c r="D156" s="127">
        <v>13</v>
      </c>
      <c r="E156" s="140" t="s">
        <v>435</v>
      </c>
      <c r="F156" s="127" t="s">
        <v>153</v>
      </c>
      <c r="G156" s="160">
        <v>2431.6</v>
      </c>
      <c r="H156" s="160">
        <v>301.60000000000002</v>
      </c>
    </row>
    <row r="157" spans="1:8" ht="38.25" x14ac:dyDescent="0.2">
      <c r="A157" s="80" t="s">
        <v>22</v>
      </c>
      <c r="B157" s="47" t="s">
        <v>104</v>
      </c>
      <c r="C157" s="32" t="s">
        <v>72</v>
      </c>
      <c r="D157" s="32">
        <v>13</v>
      </c>
      <c r="E157" s="32" t="s">
        <v>56</v>
      </c>
      <c r="F157" s="32" t="s">
        <v>101</v>
      </c>
      <c r="G157" s="190">
        <f>G158+G160</f>
        <v>5165.7669999999998</v>
      </c>
      <c r="H157" s="190">
        <f>H158+H160</f>
        <v>5165.7669999999998</v>
      </c>
    </row>
    <row r="158" spans="1:8" ht="51" x14ac:dyDescent="0.2">
      <c r="A158" s="4" t="s">
        <v>128</v>
      </c>
      <c r="B158" s="57" t="s">
        <v>104</v>
      </c>
      <c r="C158" s="27" t="s">
        <v>72</v>
      </c>
      <c r="D158" s="27">
        <v>13</v>
      </c>
      <c r="E158" s="6" t="s">
        <v>56</v>
      </c>
      <c r="F158" s="6" t="s">
        <v>129</v>
      </c>
      <c r="G158" s="99">
        <f>G159</f>
        <v>4992.1509999999998</v>
      </c>
      <c r="H158" s="99">
        <f>H159</f>
        <v>4992.1509999999998</v>
      </c>
    </row>
    <row r="159" spans="1:8" ht="25.5" x14ac:dyDescent="0.2">
      <c r="A159" s="26" t="s">
        <v>151</v>
      </c>
      <c r="B159" s="57" t="s">
        <v>104</v>
      </c>
      <c r="C159" s="27" t="s">
        <v>72</v>
      </c>
      <c r="D159" s="27">
        <v>13</v>
      </c>
      <c r="E159" s="6" t="s">
        <v>56</v>
      </c>
      <c r="F159" s="6" t="s">
        <v>150</v>
      </c>
      <c r="G159" s="99">
        <v>4992.1509999999998</v>
      </c>
      <c r="H159" s="42">
        <v>4992.1509999999998</v>
      </c>
    </row>
    <row r="160" spans="1:8" ht="25.5" x14ac:dyDescent="0.2">
      <c r="A160" s="4" t="s">
        <v>35</v>
      </c>
      <c r="B160" s="57" t="s">
        <v>104</v>
      </c>
      <c r="C160" s="27" t="s">
        <v>72</v>
      </c>
      <c r="D160" s="27">
        <v>13</v>
      </c>
      <c r="E160" s="6" t="s">
        <v>56</v>
      </c>
      <c r="F160" s="6" t="s">
        <v>125</v>
      </c>
      <c r="G160" s="99">
        <f>G161</f>
        <v>173.61600000000001</v>
      </c>
      <c r="H160" s="99">
        <f>H161</f>
        <v>173.61600000000001</v>
      </c>
    </row>
    <row r="161" spans="1:8" ht="25.5" x14ac:dyDescent="0.2">
      <c r="A161" s="4" t="s">
        <v>152</v>
      </c>
      <c r="B161" s="57" t="s">
        <v>104</v>
      </c>
      <c r="C161" s="27" t="s">
        <v>72</v>
      </c>
      <c r="D161" s="27">
        <v>13</v>
      </c>
      <c r="E161" s="6" t="s">
        <v>56</v>
      </c>
      <c r="F161" s="6" t="s">
        <v>153</v>
      </c>
      <c r="G161" s="160">
        <v>173.61600000000001</v>
      </c>
      <c r="H161" s="42">
        <v>173.61600000000001</v>
      </c>
    </row>
    <row r="162" spans="1:8" s="16" customFormat="1" ht="25.5" x14ac:dyDescent="0.2">
      <c r="A162" s="50" t="s">
        <v>288</v>
      </c>
      <c r="B162" s="36">
        <v>961</v>
      </c>
      <c r="C162" s="34" t="s">
        <v>78</v>
      </c>
      <c r="D162" s="34" t="s">
        <v>73</v>
      </c>
      <c r="E162" s="34" t="s">
        <v>203</v>
      </c>
      <c r="F162" s="34" t="s">
        <v>101</v>
      </c>
      <c r="G162" s="101">
        <f>G163</f>
        <v>15888.279999999999</v>
      </c>
      <c r="H162" s="101">
        <f>H163</f>
        <v>14592.06</v>
      </c>
    </row>
    <row r="163" spans="1:8" s="15" customFormat="1" ht="40.5" x14ac:dyDescent="0.25">
      <c r="A163" s="63" t="s">
        <v>36</v>
      </c>
      <c r="B163" s="37">
        <v>961</v>
      </c>
      <c r="C163" s="41" t="s">
        <v>78</v>
      </c>
      <c r="D163" s="41" t="s">
        <v>328</v>
      </c>
      <c r="E163" s="41" t="s">
        <v>203</v>
      </c>
      <c r="F163" s="41" t="s">
        <v>101</v>
      </c>
      <c r="G163" s="100">
        <f>G164</f>
        <v>15888.279999999999</v>
      </c>
      <c r="H163" s="100">
        <f>H164</f>
        <v>14592.06</v>
      </c>
    </row>
    <row r="164" spans="1:8" s="16" customFormat="1" ht="63.75" x14ac:dyDescent="0.2">
      <c r="A164" s="85" t="s">
        <v>4</v>
      </c>
      <c r="B164" s="36">
        <v>961</v>
      </c>
      <c r="C164" s="34" t="s">
        <v>78</v>
      </c>
      <c r="D164" s="34" t="s">
        <v>328</v>
      </c>
      <c r="E164" s="34" t="s">
        <v>277</v>
      </c>
      <c r="F164" s="34" t="s">
        <v>101</v>
      </c>
      <c r="G164" s="191">
        <f>G165+G169+G173+G180</f>
        <v>15888.279999999999</v>
      </c>
      <c r="H164" s="191">
        <f>H165+H169+H173+H180</f>
        <v>14592.06</v>
      </c>
    </row>
    <row r="165" spans="1:8" s="15" customFormat="1" ht="54" x14ac:dyDescent="0.25">
      <c r="A165" s="150" t="s">
        <v>355</v>
      </c>
      <c r="B165" s="146">
        <v>961</v>
      </c>
      <c r="C165" s="147" t="s">
        <v>78</v>
      </c>
      <c r="D165" s="147" t="s">
        <v>328</v>
      </c>
      <c r="E165" s="147" t="s">
        <v>356</v>
      </c>
      <c r="F165" s="147" t="s">
        <v>101</v>
      </c>
      <c r="G165" s="100">
        <f t="shared" ref="G165:H166" si="18">G166</f>
        <v>450</v>
      </c>
      <c r="H165" s="100">
        <f t="shared" si="18"/>
        <v>260.25400000000002</v>
      </c>
    </row>
    <row r="166" spans="1:8" ht="25.5" x14ac:dyDescent="0.2">
      <c r="A166" s="151" t="s">
        <v>289</v>
      </c>
      <c r="B166" s="152">
        <v>961</v>
      </c>
      <c r="C166" s="153" t="s">
        <v>78</v>
      </c>
      <c r="D166" s="153" t="s">
        <v>328</v>
      </c>
      <c r="E166" s="153" t="s">
        <v>357</v>
      </c>
      <c r="F166" s="153" t="s">
        <v>101</v>
      </c>
      <c r="G166" s="102">
        <f t="shared" si="18"/>
        <v>450</v>
      </c>
      <c r="H166" s="102">
        <f t="shared" si="18"/>
        <v>260.25400000000002</v>
      </c>
    </row>
    <row r="167" spans="1:8" ht="25.5" x14ac:dyDescent="0.2">
      <c r="A167" s="154" t="s">
        <v>35</v>
      </c>
      <c r="B167" s="155">
        <v>961</v>
      </c>
      <c r="C167" s="156" t="s">
        <v>78</v>
      </c>
      <c r="D167" s="156" t="s">
        <v>328</v>
      </c>
      <c r="E167" s="156" t="s">
        <v>357</v>
      </c>
      <c r="F167" s="156" t="s">
        <v>125</v>
      </c>
      <c r="G167" s="99">
        <f>G168</f>
        <v>450</v>
      </c>
      <c r="H167" s="99">
        <f>H168</f>
        <v>260.25400000000002</v>
      </c>
    </row>
    <row r="168" spans="1:8" ht="25.5" x14ac:dyDescent="0.2">
      <c r="A168" s="154" t="s">
        <v>152</v>
      </c>
      <c r="B168" s="155">
        <v>961</v>
      </c>
      <c r="C168" s="156" t="s">
        <v>78</v>
      </c>
      <c r="D168" s="156" t="s">
        <v>328</v>
      </c>
      <c r="E168" s="156" t="s">
        <v>357</v>
      </c>
      <c r="F168" s="156" t="s">
        <v>153</v>
      </c>
      <c r="G168" s="99">
        <v>450</v>
      </c>
      <c r="H168" s="99">
        <v>260.25400000000002</v>
      </c>
    </row>
    <row r="169" spans="1:8" ht="21" customHeight="1" x14ac:dyDescent="0.25">
      <c r="A169" s="145" t="s">
        <v>358</v>
      </c>
      <c r="B169" s="146">
        <v>961</v>
      </c>
      <c r="C169" s="147" t="s">
        <v>78</v>
      </c>
      <c r="D169" s="147" t="s">
        <v>328</v>
      </c>
      <c r="E169" s="147" t="s">
        <v>359</v>
      </c>
      <c r="F169" s="147" t="s">
        <v>101</v>
      </c>
      <c r="G169" s="100">
        <f t="shared" ref="G169:H171" si="19">G170</f>
        <v>1848</v>
      </c>
      <c r="H169" s="100">
        <f t="shared" si="19"/>
        <v>811.76800000000003</v>
      </c>
    </row>
    <row r="170" spans="1:8" ht="20.25" customHeight="1" x14ac:dyDescent="0.2">
      <c r="A170" s="157" t="s">
        <v>360</v>
      </c>
      <c r="B170" s="152">
        <v>961</v>
      </c>
      <c r="C170" s="153" t="s">
        <v>78</v>
      </c>
      <c r="D170" s="153" t="s">
        <v>328</v>
      </c>
      <c r="E170" s="153" t="s">
        <v>361</v>
      </c>
      <c r="F170" s="153" t="s">
        <v>101</v>
      </c>
      <c r="G170" s="102">
        <f t="shared" si="19"/>
        <v>1848</v>
      </c>
      <c r="H170" s="102">
        <f t="shared" si="19"/>
        <v>811.76800000000003</v>
      </c>
    </row>
    <row r="171" spans="1:8" s="15" customFormat="1" ht="25.5" x14ac:dyDescent="0.2">
      <c r="A171" s="154" t="s">
        <v>35</v>
      </c>
      <c r="B171" s="155">
        <v>961</v>
      </c>
      <c r="C171" s="156" t="s">
        <v>78</v>
      </c>
      <c r="D171" s="156" t="s">
        <v>328</v>
      </c>
      <c r="E171" s="156" t="s">
        <v>361</v>
      </c>
      <c r="F171" s="156" t="s">
        <v>125</v>
      </c>
      <c r="G171" s="99">
        <f t="shared" si="19"/>
        <v>1848</v>
      </c>
      <c r="H171" s="99">
        <f t="shared" si="19"/>
        <v>811.76800000000003</v>
      </c>
    </row>
    <row r="172" spans="1:8" ht="25.5" x14ac:dyDescent="0.2">
      <c r="A172" s="154" t="s">
        <v>152</v>
      </c>
      <c r="B172" s="155">
        <v>961</v>
      </c>
      <c r="C172" s="156" t="s">
        <v>78</v>
      </c>
      <c r="D172" s="156" t="s">
        <v>328</v>
      </c>
      <c r="E172" s="156" t="s">
        <v>361</v>
      </c>
      <c r="F172" s="156" t="s">
        <v>153</v>
      </c>
      <c r="G172" s="99">
        <v>1848</v>
      </c>
      <c r="H172" s="42">
        <v>811.76800000000003</v>
      </c>
    </row>
    <row r="173" spans="1:8" ht="54" x14ac:dyDescent="0.25">
      <c r="A173" s="145" t="s">
        <v>352</v>
      </c>
      <c r="B173" s="146">
        <v>961</v>
      </c>
      <c r="C173" s="147" t="s">
        <v>78</v>
      </c>
      <c r="D173" s="147" t="s">
        <v>328</v>
      </c>
      <c r="E173" s="147" t="s">
        <v>353</v>
      </c>
      <c r="F173" s="147" t="s">
        <v>101</v>
      </c>
      <c r="G173" s="100">
        <f>G174+G177</f>
        <v>1608.28</v>
      </c>
      <c r="H173" s="100">
        <f>H174+H177</f>
        <v>1538.038</v>
      </c>
    </row>
    <row r="174" spans="1:8" s="15" customFormat="1" ht="25.5" x14ac:dyDescent="0.2">
      <c r="A174" s="157" t="s">
        <v>426</v>
      </c>
      <c r="B174" s="152">
        <v>961</v>
      </c>
      <c r="C174" s="153" t="s">
        <v>78</v>
      </c>
      <c r="D174" s="153" t="s">
        <v>328</v>
      </c>
      <c r="E174" s="153" t="s">
        <v>354</v>
      </c>
      <c r="F174" s="153" t="s">
        <v>101</v>
      </c>
      <c r="G174" s="102">
        <f>G175</f>
        <v>1538.28</v>
      </c>
      <c r="H174" s="102">
        <f>H175</f>
        <v>1538.038</v>
      </c>
    </row>
    <row r="175" spans="1:8" ht="25.5" x14ac:dyDescent="0.2">
      <c r="A175" s="154" t="s">
        <v>35</v>
      </c>
      <c r="B175" s="155">
        <v>961</v>
      </c>
      <c r="C175" s="156" t="s">
        <v>78</v>
      </c>
      <c r="D175" s="156" t="s">
        <v>328</v>
      </c>
      <c r="E175" s="156" t="s">
        <v>354</v>
      </c>
      <c r="F175" s="156" t="s">
        <v>125</v>
      </c>
      <c r="G175" s="99">
        <f>G176</f>
        <v>1538.28</v>
      </c>
      <c r="H175" s="99">
        <f>H176</f>
        <v>1538.038</v>
      </c>
    </row>
    <row r="176" spans="1:8" ht="25.5" x14ac:dyDescent="0.2">
      <c r="A176" s="154" t="s">
        <v>152</v>
      </c>
      <c r="B176" s="155">
        <v>961</v>
      </c>
      <c r="C176" s="156" t="s">
        <v>78</v>
      </c>
      <c r="D176" s="156" t="s">
        <v>328</v>
      </c>
      <c r="E176" s="156" t="s">
        <v>354</v>
      </c>
      <c r="F176" s="156" t="s">
        <v>153</v>
      </c>
      <c r="G176" s="99">
        <v>1538.28</v>
      </c>
      <c r="H176" s="42">
        <v>1538.038</v>
      </c>
    </row>
    <row r="177" spans="1:8" ht="51" x14ac:dyDescent="0.2">
      <c r="A177" s="158" t="s">
        <v>362</v>
      </c>
      <c r="B177" s="152">
        <v>961</v>
      </c>
      <c r="C177" s="153" t="s">
        <v>78</v>
      </c>
      <c r="D177" s="153" t="s">
        <v>328</v>
      </c>
      <c r="E177" s="153" t="s">
        <v>363</v>
      </c>
      <c r="F177" s="153" t="s">
        <v>101</v>
      </c>
      <c r="G177" s="102">
        <f>G178</f>
        <v>70</v>
      </c>
      <c r="H177" s="102">
        <f>H178</f>
        <v>0</v>
      </c>
    </row>
    <row r="178" spans="1:8" ht="25.5" x14ac:dyDescent="0.2">
      <c r="A178" s="154" t="s">
        <v>35</v>
      </c>
      <c r="B178" s="155">
        <v>961</v>
      </c>
      <c r="C178" s="156" t="s">
        <v>78</v>
      </c>
      <c r="D178" s="156" t="s">
        <v>328</v>
      </c>
      <c r="E178" s="156" t="s">
        <v>363</v>
      </c>
      <c r="F178" s="156" t="s">
        <v>125</v>
      </c>
      <c r="G178" s="99">
        <f>G179</f>
        <v>70</v>
      </c>
      <c r="H178" s="99">
        <f>H179</f>
        <v>0</v>
      </c>
    </row>
    <row r="179" spans="1:8" ht="25.5" x14ac:dyDescent="0.2">
      <c r="A179" s="154" t="s">
        <v>152</v>
      </c>
      <c r="B179" s="155">
        <v>961</v>
      </c>
      <c r="C179" s="156" t="s">
        <v>78</v>
      </c>
      <c r="D179" s="156" t="s">
        <v>328</v>
      </c>
      <c r="E179" s="156" t="s">
        <v>363</v>
      </c>
      <c r="F179" s="156" t="s">
        <v>153</v>
      </c>
      <c r="G179" s="99">
        <v>70</v>
      </c>
      <c r="H179" s="99">
        <v>0</v>
      </c>
    </row>
    <row r="180" spans="1:8" s="16" customFormat="1" ht="81" x14ac:dyDescent="0.25">
      <c r="A180" s="145" t="s">
        <v>364</v>
      </c>
      <c r="B180" s="146">
        <v>961</v>
      </c>
      <c r="C180" s="147" t="s">
        <v>78</v>
      </c>
      <c r="D180" s="147" t="s">
        <v>328</v>
      </c>
      <c r="E180" s="147" t="s">
        <v>365</v>
      </c>
      <c r="F180" s="147" t="s">
        <v>101</v>
      </c>
      <c r="G180" s="100">
        <f>G181</f>
        <v>11982</v>
      </c>
      <c r="H180" s="100">
        <f>H181</f>
        <v>11982</v>
      </c>
    </row>
    <row r="181" spans="1:8" s="15" customFormat="1" ht="25.5" x14ac:dyDescent="0.2">
      <c r="A181" s="12" t="s">
        <v>136</v>
      </c>
      <c r="B181" s="30">
        <v>961</v>
      </c>
      <c r="C181" s="32" t="s">
        <v>78</v>
      </c>
      <c r="D181" s="32" t="s">
        <v>328</v>
      </c>
      <c r="E181" s="32" t="s">
        <v>366</v>
      </c>
      <c r="F181" s="32" t="s">
        <v>101</v>
      </c>
      <c r="G181" s="192">
        <f t="shared" ref="G181:H182" si="20">G182</f>
        <v>11982</v>
      </c>
      <c r="H181" s="192">
        <f t="shared" si="20"/>
        <v>11982</v>
      </c>
    </row>
    <row r="182" spans="1:8" ht="51" x14ac:dyDescent="0.2">
      <c r="A182" s="4" t="s">
        <v>128</v>
      </c>
      <c r="B182" s="28">
        <v>961</v>
      </c>
      <c r="C182" s="27" t="s">
        <v>78</v>
      </c>
      <c r="D182" s="27" t="s">
        <v>328</v>
      </c>
      <c r="E182" s="27" t="s">
        <v>366</v>
      </c>
      <c r="F182" s="28">
        <v>100</v>
      </c>
      <c r="G182" s="99">
        <f t="shared" si="20"/>
        <v>11982</v>
      </c>
      <c r="H182" s="99">
        <f t="shared" si="20"/>
        <v>11982</v>
      </c>
    </row>
    <row r="183" spans="1:8" ht="25.5" x14ac:dyDescent="0.2">
      <c r="A183" s="4" t="s">
        <v>151</v>
      </c>
      <c r="B183" s="28">
        <v>961</v>
      </c>
      <c r="C183" s="27" t="s">
        <v>78</v>
      </c>
      <c r="D183" s="27" t="s">
        <v>328</v>
      </c>
      <c r="E183" s="27" t="s">
        <v>366</v>
      </c>
      <c r="F183" s="28">
        <v>120</v>
      </c>
      <c r="G183" s="160">
        <v>11982</v>
      </c>
      <c r="H183" s="160">
        <v>11982</v>
      </c>
    </row>
    <row r="184" spans="1:8" x14ac:dyDescent="0.2">
      <c r="A184" s="35" t="s">
        <v>87</v>
      </c>
      <c r="B184" s="36">
        <v>961</v>
      </c>
      <c r="C184" s="34" t="s">
        <v>80</v>
      </c>
      <c r="D184" s="34" t="s">
        <v>73</v>
      </c>
      <c r="E184" s="34" t="s">
        <v>203</v>
      </c>
      <c r="F184" s="34" t="s">
        <v>101</v>
      </c>
      <c r="G184" s="101">
        <f>G185+G196+G206+G229</f>
        <v>207681.48</v>
      </c>
      <c r="H184" s="101">
        <f>H185+H196+H206+H229</f>
        <v>198158.27</v>
      </c>
    </row>
    <row r="185" spans="1:8" s="17" customFormat="1" ht="13.5" x14ac:dyDescent="0.25">
      <c r="A185" s="52" t="s">
        <v>177</v>
      </c>
      <c r="B185" s="10">
        <v>961</v>
      </c>
      <c r="C185" s="11" t="s">
        <v>80</v>
      </c>
      <c r="D185" s="11" t="s">
        <v>146</v>
      </c>
      <c r="E185" s="41" t="s">
        <v>218</v>
      </c>
      <c r="F185" s="11" t="s">
        <v>101</v>
      </c>
      <c r="G185" s="97">
        <f>G191+G186</f>
        <v>3477.9270000000001</v>
      </c>
      <c r="H185" s="97">
        <f>H191+H186</f>
        <v>2988.047</v>
      </c>
    </row>
    <row r="186" spans="1:8" s="16" customFormat="1" ht="36" customHeight="1" x14ac:dyDescent="0.2">
      <c r="A186" s="85" t="s">
        <v>408</v>
      </c>
      <c r="B186" s="7">
        <v>961</v>
      </c>
      <c r="C186" s="3" t="s">
        <v>80</v>
      </c>
      <c r="D186" s="3" t="s">
        <v>146</v>
      </c>
      <c r="E186" s="34" t="s">
        <v>224</v>
      </c>
      <c r="F186" s="3" t="s">
        <v>101</v>
      </c>
      <c r="G186" s="96">
        <f t="shared" ref="G186:H189" si="21">G187</f>
        <v>200</v>
      </c>
      <c r="H186" s="96">
        <f t="shared" si="21"/>
        <v>200</v>
      </c>
    </row>
    <row r="187" spans="1:8" s="17" customFormat="1" ht="67.5" x14ac:dyDescent="0.25">
      <c r="A187" s="145" t="s">
        <v>63</v>
      </c>
      <c r="B187" s="10">
        <v>961</v>
      </c>
      <c r="C187" s="11" t="s">
        <v>80</v>
      </c>
      <c r="D187" s="11" t="s">
        <v>146</v>
      </c>
      <c r="E187" s="41" t="s">
        <v>283</v>
      </c>
      <c r="F187" s="11" t="s">
        <v>101</v>
      </c>
      <c r="G187" s="97">
        <f t="shared" si="21"/>
        <v>200</v>
      </c>
      <c r="H187" s="97">
        <f t="shared" si="21"/>
        <v>200</v>
      </c>
    </row>
    <row r="188" spans="1:8" s="17" customFormat="1" ht="27" customHeight="1" x14ac:dyDescent="0.25">
      <c r="A188" s="157" t="s">
        <v>436</v>
      </c>
      <c r="B188" s="152">
        <v>961</v>
      </c>
      <c r="C188" s="153" t="s">
        <v>80</v>
      </c>
      <c r="D188" s="153" t="s">
        <v>146</v>
      </c>
      <c r="E188" s="153" t="s">
        <v>430</v>
      </c>
      <c r="F188" s="153" t="s">
        <v>101</v>
      </c>
      <c r="G188" s="159">
        <f t="shared" si="21"/>
        <v>200</v>
      </c>
      <c r="H188" s="159">
        <f t="shared" si="21"/>
        <v>200</v>
      </c>
    </row>
    <row r="189" spans="1:8" s="17" customFormat="1" ht="25.5" customHeight="1" x14ac:dyDescent="0.25">
      <c r="A189" s="154" t="s">
        <v>35</v>
      </c>
      <c r="B189" s="155">
        <v>961</v>
      </c>
      <c r="C189" s="156" t="s">
        <v>80</v>
      </c>
      <c r="D189" s="156" t="s">
        <v>146</v>
      </c>
      <c r="E189" s="156" t="s">
        <v>430</v>
      </c>
      <c r="F189" s="156" t="s">
        <v>125</v>
      </c>
      <c r="G189" s="160">
        <f t="shared" si="21"/>
        <v>200</v>
      </c>
      <c r="H189" s="160">
        <f t="shared" si="21"/>
        <v>200</v>
      </c>
    </row>
    <row r="190" spans="1:8" s="17" customFormat="1" ht="25.5" customHeight="1" x14ac:dyDescent="0.25">
      <c r="A190" s="154" t="s">
        <v>152</v>
      </c>
      <c r="B190" s="155">
        <v>961</v>
      </c>
      <c r="C190" s="156" t="s">
        <v>80</v>
      </c>
      <c r="D190" s="156" t="s">
        <v>146</v>
      </c>
      <c r="E190" s="156" t="s">
        <v>430</v>
      </c>
      <c r="F190" s="156" t="s">
        <v>153</v>
      </c>
      <c r="G190" s="160">
        <v>200</v>
      </c>
      <c r="H190" s="160">
        <v>200</v>
      </c>
    </row>
    <row r="191" spans="1:8" ht="25.5" x14ac:dyDescent="0.2">
      <c r="A191" s="26" t="s">
        <v>186</v>
      </c>
      <c r="B191" s="5">
        <v>961</v>
      </c>
      <c r="C191" s="6" t="s">
        <v>80</v>
      </c>
      <c r="D191" s="6" t="s">
        <v>146</v>
      </c>
      <c r="E191" s="6" t="s">
        <v>211</v>
      </c>
      <c r="F191" s="6" t="s">
        <v>101</v>
      </c>
      <c r="G191" s="95">
        <f t="shared" ref="G191:H194" si="22">G192</f>
        <v>3277.9270000000001</v>
      </c>
      <c r="H191" s="95">
        <f t="shared" si="22"/>
        <v>2788.047</v>
      </c>
    </row>
    <row r="192" spans="1:8" ht="25.5" x14ac:dyDescent="0.2">
      <c r="A192" s="4" t="s">
        <v>293</v>
      </c>
      <c r="B192" s="5">
        <v>961</v>
      </c>
      <c r="C192" s="6" t="s">
        <v>80</v>
      </c>
      <c r="D192" s="6" t="s">
        <v>146</v>
      </c>
      <c r="E192" s="6" t="s">
        <v>212</v>
      </c>
      <c r="F192" s="6" t="s">
        <v>101</v>
      </c>
      <c r="G192" s="95">
        <f t="shared" si="22"/>
        <v>3277.9270000000001</v>
      </c>
      <c r="H192" s="95">
        <f t="shared" si="22"/>
        <v>2788.047</v>
      </c>
    </row>
    <row r="193" spans="1:8" s="15" customFormat="1" ht="39" customHeight="1" x14ac:dyDescent="0.2">
      <c r="A193" s="121" t="s">
        <v>64</v>
      </c>
      <c r="B193" s="13">
        <v>961</v>
      </c>
      <c r="C193" s="14" t="s">
        <v>80</v>
      </c>
      <c r="D193" s="14" t="s">
        <v>146</v>
      </c>
      <c r="E193" s="14" t="s">
        <v>219</v>
      </c>
      <c r="F193" s="14" t="s">
        <v>101</v>
      </c>
      <c r="G193" s="159">
        <f t="shared" si="22"/>
        <v>3277.9270000000001</v>
      </c>
      <c r="H193" s="159">
        <f t="shared" si="22"/>
        <v>2788.047</v>
      </c>
    </row>
    <row r="194" spans="1:8" ht="25.5" x14ac:dyDescent="0.2">
      <c r="A194" s="4" t="s">
        <v>35</v>
      </c>
      <c r="B194" s="5">
        <v>961</v>
      </c>
      <c r="C194" s="6" t="s">
        <v>80</v>
      </c>
      <c r="D194" s="6" t="s">
        <v>146</v>
      </c>
      <c r="E194" s="6" t="s">
        <v>219</v>
      </c>
      <c r="F194" s="6" t="s">
        <v>125</v>
      </c>
      <c r="G194" s="95">
        <f t="shared" si="22"/>
        <v>3277.9270000000001</v>
      </c>
      <c r="H194" s="95">
        <f t="shared" si="22"/>
        <v>2788.047</v>
      </c>
    </row>
    <row r="195" spans="1:8" ht="25.5" x14ac:dyDescent="0.2">
      <c r="A195" s="4" t="s">
        <v>152</v>
      </c>
      <c r="B195" s="5">
        <v>961</v>
      </c>
      <c r="C195" s="6" t="s">
        <v>80</v>
      </c>
      <c r="D195" s="6" t="s">
        <v>146</v>
      </c>
      <c r="E195" s="6" t="s">
        <v>219</v>
      </c>
      <c r="F195" s="6" t="s">
        <v>153</v>
      </c>
      <c r="G195" s="95">
        <v>3277.9270000000001</v>
      </c>
      <c r="H195" s="42">
        <v>2788.047</v>
      </c>
    </row>
    <row r="196" spans="1:8" s="17" customFormat="1" ht="13.5" x14ac:dyDescent="0.25">
      <c r="A196" s="63" t="s">
        <v>330</v>
      </c>
      <c r="B196" s="37">
        <v>961</v>
      </c>
      <c r="C196" s="41" t="s">
        <v>80</v>
      </c>
      <c r="D196" s="41" t="s">
        <v>94</v>
      </c>
      <c r="E196" s="41" t="s">
        <v>218</v>
      </c>
      <c r="F196" s="41" t="s">
        <v>101</v>
      </c>
      <c r="G196" s="100">
        <f>G197+G201</f>
        <v>15464.162</v>
      </c>
      <c r="H196" s="100">
        <f>H197+H201</f>
        <v>11146.584000000001</v>
      </c>
    </row>
    <row r="197" spans="1:8" s="17" customFormat="1" ht="40.5" x14ac:dyDescent="0.25">
      <c r="A197" s="63" t="s">
        <v>392</v>
      </c>
      <c r="B197" s="37">
        <v>961</v>
      </c>
      <c r="C197" s="41" t="s">
        <v>80</v>
      </c>
      <c r="D197" s="41" t="s">
        <v>94</v>
      </c>
      <c r="E197" s="41" t="s">
        <v>393</v>
      </c>
      <c r="F197" s="41" t="s">
        <v>101</v>
      </c>
      <c r="G197" s="100">
        <f t="shared" ref="G197:H199" si="23">G198</f>
        <v>15460.775</v>
      </c>
      <c r="H197" s="100">
        <f t="shared" si="23"/>
        <v>11146.584000000001</v>
      </c>
    </row>
    <row r="198" spans="1:8" s="15" customFormat="1" ht="25.5" x14ac:dyDescent="0.2">
      <c r="A198" s="157" t="s">
        <v>394</v>
      </c>
      <c r="B198" s="152">
        <v>961</v>
      </c>
      <c r="C198" s="153" t="s">
        <v>80</v>
      </c>
      <c r="D198" s="153" t="s">
        <v>94</v>
      </c>
      <c r="E198" s="153" t="s">
        <v>393</v>
      </c>
      <c r="F198" s="153" t="s">
        <v>101</v>
      </c>
      <c r="G198" s="102">
        <f t="shared" si="23"/>
        <v>15460.775</v>
      </c>
      <c r="H198" s="102">
        <f t="shared" si="23"/>
        <v>11146.584000000001</v>
      </c>
    </row>
    <row r="199" spans="1:8" s="17" customFormat="1" ht="26.25" x14ac:dyDescent="0.25">
      <c r="A199" s="26" t="s">
        <v>35</v>
      </c>
      <c r="B199" s="155">
        <v>961</v>
      </c>
      <c r="C199" s="156" t="s">
        <v>80</v>
      </c>
      <c r="D199" s="156" t="s">
        <v>94</v>
      </c>
      <c r="E199" s="156" t="s">
        <v>406</v>
      </c>
      <c r="F199" s="156" t="s">
        <v>125</v>
      </c>
      <c r="G199" s="99">
        <f t="shared" si="23"/>
        <v>15460.775</v>
      </c>
      <c r="H199" s="99">
        <f t="shared" si="23"/>
        <v>11146.584000000001</v>
      </c>
    </row>
    <row r="200" spans="1:8" s="17" customFormat="1" ht="26.25" x14ac:dyDescent="0.25">
      <c r="A200" s="26" t="s">
        <v>152</v>
      </c>
      <c r="B200" s="155">
        <v>961</v>
      </c>
      <c r="C200" s="156" t="s">
        <v>80</v>
      </c>
      <c r="D200" s="156" t="s">
        <v>94</v>
      </c>
      <c r="E200" s="156" t="s">
        <v>406</v>
      </c>
      <c r="F200" s="156" t="s">
        <v>153</v>
      </c>
      <c r="G200" s="99">
        <v>15460.775</v>
      </c>
      <c r="H200" s="99">
        <v>11146.584000000001</v>
      </c>
    </row>
    <row r="201" spans="1:8" ht="25.5" x14ac:dyDescent="0.2">
      <c r="A201" s="26" t="s">
        <v>186</v>
      </c>
      <c r="B201" s="28">
        <v>961</v>
      </c>
      <c r="C201" s="27" t="s">
        <v>80</v>
      </c>
      <c r="D201" s="27" t="s">
        <v>94</v>
      </c>
      <c r="E201" s="27" t="s">
        <v>211</v>
      </c>
      <c r="F201" s="27" t="s">
        <v>101</v>
      </c>
      <c r="G201" s="99">
        <f t="shared" ref="G201:H204" si="24">G202</f>
        <v>3.387</v>
      </c>
      <c r="H201" s="99">
        <f t="shared" si="24"/>
        <v>0</v>
      </c>
    </row>
    <row r="202" spans="1:8" ht="25.5" x14ac:dyDescent="0.2">
      <c r="A202" s="26" t="s">
        <v>293</v>
      </c>
      <c r="B202" s="30">
        <v>961</v>
      </c>
      <c r="C202" s="32" t="s">
        <v>80</v>
      </c>
      <c r="D202" s="32" t="s">
        <v>94</v>
      </c>
      <c r="E202" s="27" t="s">
        <v>212</v>
      </c>
      <c r="F202" s="32" t="s">
        <v>101</v>
      </c>
      <c r="G202" s="99">
        <f t="shared" si="24"/>
        <v>3.387</v>
      </c>
      <c r="H202" s="99">
        <f t="shared" si="24"/>
        <v>0</v>
      </c>
    </row>
    <row r="203" spans="1:8" s="15" customFormat="1" ht="38.25" x14ac:dyDescent="0.2">
      <c r="A203" s="80" t="s">
        <v>381</v>
      </c>
      <c r="B203" s="30">
        <v>961</v>
      </c>
      <c r="C203" s="32" t="s">
        <v>80</v>
      </c>
      <c r="D203" s="32" t="s">
        <v>94</v>
      </c>
      <c r="E203" s="32" t="s">
        <v>331</v>
      </c>
      <c r="F203" s="32" t="s">
        <v>101</v>
      </c>
      <c r="G203" s="102">
        <f t="shared" si="24"/>
        <v>3.387</v>
      </c>
      <c r="H203" s="102">
        <f t="shared" si="24"/>
        <v>0</v>
      </c>
    </row>
    <row r="204" spans="1:8" s="15" customFormat="1" ht="25.5" x14ac:dyDescent="0.2">
      <c r="A204" s="4" t="s">
        <v>35</v>
      </c>
      <c r="B204" s="28">
        <v>961</v>
      </c>
      <c r="C204" s="27" t="s">
        <v>80</v>
      </c>
      <c r="D204" s="27" t="s">
        <v>94</v>
      </c>
      <c r="E204" s="27" t="s">
        <v>331</v>
      </c>
      <c r="F204" s="27" t="s">
        <v>125</v>
      </c>
      <c r="G204" s="102">
        <f t="shared" si="24"/>
        <v>3.387</v>
      </c>
      <c r="H204" s="102">
        <f t="shared" si="24"/>
        <v>0</v>
      </c>
    </row>
    <row r="205" spans="1:8" ht="25.5" x14ac:dyDescent="0.2">
      <c r="A205" s="26" t="s">
        <v>152</v>
      </c>
      <c r="B205" s="28">
        <v>961</v>
      </c>
      <c r="C205" s="27" t="s">
        <v>80</v>
      </c>
      <c r="D205" s="27" t="s">
        <v>94</v>
      </c>
      <c r="E205" s="27" t="s">
        <v>331</v>
      </c>
      <c r="F205" s="27" t="s">
        <v>153</v>
      </c>
      <c r="G205" s="99">
        <v>3.387</v>
      </c>
      <c r="H205" s="99">
        <v>0</v>
      </c>
    </row>
    <row r="206" spans="1:8" s="16" customFormat="1" ht="18" customHeight="1" x14ac:dyDescent="0.25">
      <c r="A206" s="63" t="s">
        <v>123</v>
      </c>
      <c r="B206" s="37">
        <v>961</v>
      </c>
      <c r="C206" s="41" t="s">
        <v>80</v>
      </c>
      <c r="D206" s="41" t="s">
        <v>93</v>
      </c>
      <c r="E206" s="41" t="s">
        <v>218</v>
      </c>
      <c r="F206" s="41" t="s">
        <v>101</v>
      </c>
      <c r="G206" s="100">
        <f>G207</f>
        <v>188689.391</v>
      </c>
      <c r="H206" s="100">
        <f>H207</f>
        <v>183973.639</v>
      </c>
    </row>
    <row r="207" spans="1:8" s="16" customFormat="1" ht="40.5" customHeight="1" x14ac:dyDescent="0.2">
      <c r="A207" s="175" t="s">
        <v>409</v>
      </c>
      <c r="B207" s="36">
        <v>961</v>
      </c>
      <c r="C207" s="34" t="s">
        <v>80</v>
      </c>
      <c r="D207" s="34" t="s">
        <v>93</v>
      </c>
      <c r="E207" s="34" t="s">
        <v>222</v>
      </c>
      <c r="F207" s="34" t="s">
        <v>101</v>
      </c>
      <c r="G207" s="101">
        <f>G208+G211+G220+G214+G217+G223+G226</f>
        <v>188689.391</v>
      </c>
      <c r="H207" s="101">
        <f>H208+H211+H220+H214+H217+H223+H226</f>
        <v>183973.639</v>
      </c>
    </row>
    <row r="208" spans="1:8" s="17" customFormat="1" ht="25.5" customHeight="1" x14ac:dyDescent="0.25">
      <c r="A208" s="80" t="s">
        <v>426</v>
      </c>
      <c r="B208" s="30">
        <v>961</v>
      </c>
      <c r="C208" s="32" t="s">
        <v>80</v>
      </c>
      <c r="D208" s="32" t="s">
        <v>93</v>
      </c>
      <c r="E208" s="32" t="s">
        <v>488</v>
      </c>
      <c r="F208" s="32" t="s">
        <v>101</v>
      </c>
      <c r="G208" s="159">
        <f>G209</f>
        <v>5127.8239999999996</v>
      </c>
      <c r="H208" s="159">
        <f>H209</f>
        <v>5127.8239999999996</v>
      </c>
    </row>
    <row r="209" spans="1:8" s="16" customFormat="1" ht="27" customHeight="1" x14ac:dyDescent="0.2">
      <c r="A209" s="4" t="s">
        <v>35</v>
      </c>
      <c r="B209" s="28">
        <v>961</v>
      </c>
      <c r="C209" s="27" t="s">
        <v>80</v>
      </c>
      <c r="D209" s="27" t="s">
        <v>93</v>
      </c>
      <c r="E209" s="27" t="s">
        <v>488</v>
      </c>
      <c r="F209" s="27" t="s">
        <v>125</v>
      </c>
      <c r="G209" s="99">
        <f>G210</f>
        <v>5127.8239999999996</v>
      </c>
      <c r="H209" s="99">
        <f>H210</f>
        <v>5127.8239999999996</v>
      </c>
    </row>
    <row r="210" spans="1:8" s="16" customFormat="1" ht="25.5" customHeight="1" x14ac:dyDescent="0.2">
      <c r="A210" s="4" t="s">
        <v>152</v>
      </c>
      <c r="B210" s="28">
        <v>961</v>
      </c>
      <c r="C210" s="27" t="s">
        <v>80</v>
      </c>
      <c r="D210" s="27" t="s">
        <v>93</v>
      </c>
      <c r="E210" s="27" t="s">
        <v>488</v>
      </c>
      <c r="F210" s="27" t="s">
        <v>153</v>
      </c>
      <c r="G210" s="99">
        <v>5127.8239999999996</v>
      </c>
      <c r="H210" s="99">
        <v>5127.8239999999996</v>
      </c>
    </row>
    <row r="211" spans="1:8" s="15" customFormat="1" ht="25.5" x14ac:dyDescent="0.2">
      <c r="A211" s="80" t="s">
        <v>220</v>
      </c>
      <c r="B211" s="30">
        <v>961</v>
      </c>
      <c r="C211" s="32" t="s">
        <v>80</v>
      </c>
      <c r="D211" s="32" t="s">
        <v>93</v>
      </c>
      <c r="E211" s="32" t="s">
        <v>221</v>
      </c>
      <c r="F211" s="32" t="s">
        <v>101</v>
      </c>
      <c r="G211" s="159">
        <f t="shared" ref="G211:H212" si="25">G212</f>
        <v>36880.921000000002</v>
      </c>
      <c r="H211" s="159">
        <f t="shared" si="25"/>
        <v>32165.17</v>
      </c>
    </row>
    <row r="212" spans="1:8" s="15" customFormat="1" ht="25.5" x14ac:dyDescent="0.2">
      <c r="A212" s="4" t="s">
        <v>35</v>
      </c>
      <c r="B212" s="28">
        <v>961</v>
      </c>
      <c r="C212" s="27" t="s">
        <v>80</v>
      </c>
      <c r="D212" s="27" t="s">
        <v>93</v>
      </c>
      <c r="E212" s="27" t="s">
        <v>221</v>
      </c>
      <c r="F212" s="27" t="s">
        <v>125</v>
      </c>
      <c r="G212" s="99">
        <f t="shared" si="25"/>
        <v>36880.921000000002</v>
      </c>
      <c r="H212" s="99">
        <f t="shared" si="25"/>
        <v>32165.17</v>
      </c>
    </row>
    <row r="213" spans="1:8" s="15" customFormat="1" ht="25.5" x14ac:dyDescent="0.2">
      <c r="A213" s="4" t="s">
        <v>152</v>
      </c>
      <c r="B213" s="28">
        <v>961</v>
      </c>
      <c r="C213" s="27" t="s">
        <v>80</v>
      </c>
      <c r="D213" s="27" t="s">
        <v>93</v>
      </c>
      <c r="E213" s="27" t="s">
        <v>221</v>
      </c>
      <c r="F213" s="27" t="s">
        <v>153</v>
      </c>
      <c r="G213" s="99">
        <v>36880.921000000002</v>
      </c>
      <c r="H213" s="99">
        <v>32165.17</v>
      </c>
    </row>
    <row r="214" spans="1:8" s="15" customFormat="1" ht="25.5" x14ac:dyDescent="0.2">
      <c r="A214" s="31" t="s">
        <v>472</v>
      </c>
      <c r="B214" s="30">
        <v>961</v>
      </c>
      <c r="C214" s="32" t="s">
        <v>80</v>
      </c>
      <c r="D214" s="32" t="s">
        <v>93</v>
      </c>
      <c r="E214" s="32" t="s">
        <v>473</v>
      </c>
      <c r="F214" s="32" t="s">
        <v>101</v>
      </c>
      <c r="G214" s="102">
        <f>G215</f>
        <v>22422.681</v>
      </c>
      <c r="H214" s="102">
        <f>H215</f>
        <v>22422.68</v>
      </c>
    </row>
    <row r="215" spans="1:8" s="15" customFormat="1" ht="25.5" x14ac:dyDescent="0.2">
      <c r="A215" s="26" t="s">
        <v>35</v>
      </c>
      <c r="B215" s="28">
        <v>961</v>
      </c>
      <c r="C215" s="27" t="s">
        <v>80</v>
      </c>
      <c r="D215" s="27" t="s">
        <v>93</v>
      </c>
      <c r="E215" s="27" t="s">
        <v>473</v>
      </c>
      <c r="F215" s="27" t="s">
        <v>125</v>
      </c>
      <c r="G215" s="99">
        <f>G216</f>
        <v>22422.681</v>
      </c>
      <c r="H215" s="99">
        <f>H216</f>
        <v>22422.68</v>
      </c>
    </row>
    <row r="216" spans="1:8" s="15" customFormat="1" ht="25.5" x14ac:dyDescent="0.2">
      <c r="A216" s="26" t="s">
        <v>152</v>
      </c>
      <c r="B216" s="28">
        <v>961</v>
      </c>
      <c r="C216" s="27" t="s">
        <v>80</v>
      </c>
      <c r="D216" s="27" t="s">
        <v>93</v>
      </c>
      <c r="E216" s="27" t="s">
        <v>473</v>
      </c>
      <c r="F216" s="27" t="s">
        <v>153</v>
      </c>
      <c r="G216" s="99">
        <v>22422.681</v>
      </c>
      <c r="H216" s="99">
        <f>21750+672.68</f>
        <v>22422.68</v>
      </c>
    </row>
    <row r="217" spans="1:8" s="15" customFormat="1" ht="63.75" hidden="1" x14ac:dyDescent="0.2">
      <c r="A217" s="31" t="s">
        <v>489</v>
      </c>
      <c r="B217" s="30">
        <v>961</v>
      </c>
      <c r="C217" s="32" t="s">
        <v>80</v>
      </c>
      <c r="D217" s="32" t="s">
        <v>93</v>
      </c>
      <c r="E217" s="32" t="s">
        <v>490</v>
      </c>
      <c r="F217" s="32" t="s">
        <v>101</v>
      </c>
      <c r="G217" s="102">
        <f>G218</f>
        <v>0</v>
      </c>
      <c r="H217" s="99"/>
    </row>
    <row r="218" spans="1:8" s="15" customFormat="1" ht="25.5" hidden="1" x14ac:dyDescent="0.2">
      <c r="A218" s="26" t="s">
        <v>197</v>
      </c>
      <c r="B218" s="28">
        <v>961</v>
      </c>
      <c r="C218" s="27" t="s">
        <v>80</v>
      </c>
      <c r="D218" s="27" t="s">
        <v>93</v>
      </c>
      <c r="E218" s="27" t="s">
        <v>490</v>
      </c>
      <c r="F218" s="27">
        <v>400</v>
      </c>
      <c r="G218" s="99">
        <f>G219</f>
        <v>0</v>
      </c>
    </row>
    <row r="219" spans="1:8" s="15" customFormat="1" hidden="1" x14ac:dyDescent="0.2">
      <c r="A219" s="26" t="s">
        <v>200</v>
      </c>
      <c r="B219" s="28">
        <v>961</v>
      </c>
      <c r="C219" s="27" t="s">
        <v>80</v>
      </c>
      <c r="D219" s="27" t="s">
        <v>93</v>
      </c>
      <c r="E219" s="27" t="s">
        <v>490</v>
      </c>
      <c r="F219" s="27">
        <v>410</v>
      </c>
      <c r="G219" s="99">
        <v>0</v>
      </c>
    </row>
    <row r="220" spans="1:8" s="15" customFormat="1" ht="25.5" x14ac:dyDescent="0.2">
      <c r="A220" s="12" t="s">
        <v>471</v>
      </c>
      <c r="B220" s="30">
        <v>961</v>
      </c>
      <c r="C220" s="32" t="s">
        <v>80</v>
      </c>
      <c r="D220" s="32" t="s">
        <v>93</v>
      </c>
      <c r="E220" s="32" t="s">
        <v>484</v>
      </c>
      <c r="F220" s="32" t="s">
        <v>101</v>
      </c>
      <c r="G220" s="102">
        <f>G221</f>
        <v>2501.9140000000002</v>
      </c>
      <c r="H220" s="102">
        <f>H221</f>
        <v>2501.9140000000002</v>
      </c>
    </row>
    <row r="221" spans="1:8" s="15" customFormat="1" ht="25.5" x14ac:dyDescent="0.2">
      <c r="A221" s="4" t="s">
        <v>35</v>
      </c>
      <c r="B221" s="28">
        <v>961</v>
      </c>
      <c r="C221" s="27" t="s">
        <v>80</v>
      </c>
      <c r="D221" s="27" t="s">
        <v>93</v>
      </c>
      <c r="E221" s="27" t="s">
        <v>484</v>
      </c>
      <c r="F221" s="27" t="s">
        <v>125</v>
      </c>
      <c r="G221" s="99">
        <f>G222</f>
        <v>2501.9140000000002</v>
      </c>
      <c r="H221" s="99">
        <f>H222</f>
        <v>2501.9140000000002</v>
      </c>
    </row>
    <row r="222" spans="1:8" s="15" customFormat="1" ht="25.5" x14ac:dyDescent="0.2">
      <c r="A222" s="4" t="s">
        <v>152</v>
      </c>
      <c r="B222" s="28">
        <v>961</v>
      </c>
      <c r="C222" s="27" t="s">
        <v>80</v>
      </c>
      <c r="D222" s="27" t="s">
        <v>93</v>
      </c>
      <c r="E222" s="27" t="s">
        <v>484</v>
      </c>
      <c r="F222" s="27" t="s">
        <v>153</v>
      </c>
      <c r="G222" s="99">
        <v>2501.9140000000002</v>
      </c>
      <c r="H222" s="42">
        <v>2501.9140000000002</v>
      </c>
    </row>
    <row r="223" spans="1:8" s="15" customFormat="1" ht="38.25" x14ac:dyDescent="0.2">
      <c r="A223" s="31" t="s">
        <v>437</v>
      </c>
      <c r="B223" s="30">
        <v>961</v>
      </c>
      <c r="C223" s="32" t="s">
        <v>80</v>
      </c>
      <c r="D223" s="32" t="s">
        <v>93</v>
      </c>
      <c r="E223" s="32" t="s">
        <v>438</v>
      </c>
      <c r="F223" s="32" t="s">
        <v>101</v>
      </c>
      <c r="G223" s="102">
        <f>G224</f>
        <v>1756.0509999999999</v>
      </c>
      <c r="H223" s="102">
        <f>H224</f>
        <v>1756.0509999999999</v>
      </c>
    </row>
    <row r="224" spans="1:8" s="15" customFormat="1" ht="25.5" x14ac:dyDescent="0.2">
      <c r="A224" s="4" t="s">
        <v>35</v>
      </c>
      <c r="B224" s="28">
        <v>961</v>
      </c>
      <c r="C224" s="27" t="s">
        <v>80</v>
      </c>
      <c r="D224" s="27" t="s">
        <v>93</v>
      </c>
      <c r="E224" s="27" t="s">
        <v>438</v>
      </c>
      <c r="F224" s="27" t="s">
        <v>125</v>
      </c>
      <c r="G224" s="99">
        <f>G225</f>
        <v>1756.0509999999999</v>
      </c>
      <c r="H224" s="99">
        <f>H225</f>
        <v>1756.0509999999999</v>
      </c>
    </row>
    <row r="225" spans="1:8" s="15" customFormat="1" ht="25.5" x14ac:dyDescent="0.2">
      <c r="A225" s="26" t="s">
        <v>152</v>
      </c>
      <c r="B225" s="28">
        <v>961</v>
      </c>
      <c r="C225" s="27" t="s">
        <v>80</v>
      </c>
      <c r="D225" s="27" t="s">
        <v>93</v>
      </c>
      <c r="E225" s="27" t="s">
        <v>438</v>
      </c>
      <c r="F225" s="27" t="s">
        <v>153</v>
      </c>
      <c r="G225" s="99">
        <v>1756.0509999999999</v>
      </c>
      <c r="H225" s="99">
        <f>1738.49+17.561</f>
        <v>1756.0509999999999</v>
      </c>
    </row>
    <row r="226" spans="1:8" s="15" customFormat="1" ht="51" x14ac:dyDescent="0.2">
      <c r="A226" s="31" t="s">
        <v>470</v>
      </c>
      <c r="B226" s="30">
        <v>961</v>
      </c>
      <c r="C226" s="32" t="s">
        <v>80</v>
      </c>
      <c r="D226" s="32" t="s">
        <v>93</v>
      </c>
      <c r="E226" s="32" t="s">
        <v>469</v>
      </c>
      <c r="F226" s="32" t="s">
        <v>101</v>
      </c>
      <c r="G226" s="102">
        <f t="shared" ref="G226:H227" si="26">G227</f>
        <v>120000</v>
      </c>
      <c r="H226" s="102">
        <f t="shared" si="26"/>
        <v>120000</v>
      </c>
    </row>
    <row r="227" spans="1:8" s="15" customFormat="1" ht="25.5" x14ac:dyDescent="0.2">
      <c r="A227" s="4" t="s">
        <v>35</v>
      </c>
      <c r="B227" s="28">
        <v>961</v>
      </c>
      <c r="C227" s="27" t="s">
        <v>80</v>
      </c>
      <c r="D227" s="27" t="s">
        <v>93</v>
      </c>
      <c r="E227" s="27" t="s">
        <v>469</v>
      </c>
      <c r="F227" s="27" t="s">
        <v>125</v>
      </c>
      <c r="G227" s="99">
        <f t="shared" si="26"/>
        <v>120000</v>
      </c>
      <c r="H227" s="99">
        <f t="shared" si="26"/>
        <v>120000</v>
      </c>
    </row>
    <row r="228" spans="1:8" s="15" customFormat="1" ht="25.5" x14ac:dyDescent="0.2">
      <c r="A228" s="26" t="s">
        <v>152</v>
      </c>
      <c r="B228" s="28">
        <v>961</v>
      </c>
      <c r="C228" s="27" t="s">
        <v>80</v>
      </c>
      <c r="D228" s="27" t="s">
        <v>93</v>
      </c>
      <c r="E228" s="27" t="s">
        <v>469</v>
      </c>
      <c r="F228" s="27" t="s">
        <v>153</v>
      </c>
      <c r="G228" s="99">
        <f>12000+108000</f>
        <v>120000</v>
      </c>
      <c r="H228" s="99">
        <v>120000</v>
      </c>
    </row>
    <row r="229" spans="1:8" s="15" customFormat="1" ht="18" customHeight="1" x14ac:dyDescent="0.25">
      <c r="A229" s="145" t="s">
        <v>88</v>
      </c>
      <c r="B229" s="146">
        <v>961</v>
      </c>
      <c r="C229" s="147" t="s">
        <v>80</v>
      </c>
      <c r="D229" s="147">
        <v>12</v>
      </c>
      <c r="E229" s="147" t="s">
        <v>218</v>
      </c>
      <c r="F229" s="147" t="s">
        <v>101</v>
      </c>
      <c r="G229" s="171">
        <f>G230</f>
        <v>50</v>
      </c>
      <c r="H229" s="171">
        <f>H230</f>
        <v>50</v>
      </c>
    </row>
    <row r="230" spans="1:8" s="16" customFormat="1" ht="38.25" x14ac:dyDescent="0.2">
      <c r="A230" s="175" t="s">
        <v>410</v>
      </c>
      <c r="B230" s="165">
        <v>961</v>
      </c>
      <c r="C230" s="166" t="s">
        <v>80</v>
      </c>
      <c r="D230" s="166">
        <v>12</v>
      </c>
      <c r="E230" s="166" t="s">
        <v>224</v>
      </c>
      <c r="F230" s="166" t="s">
        <v>101</v>
      </c>
      <c r="G230" s="170">
        <f>G231</f>
        <v>50</v>
      </c>
      <c r="H230" s="170">
        <f>H231</f>
        <v>50</v>
      </c>
    </row>
    <row r="231" spans="1:8" s="17" customFormat="1" ht="40.5" x14ac:dyDescent="0.25">
      <c r="A231" s="172" t="s">
        <v>51</v>
      </c>
      <c r="B231" s="146">
        <v>961</v>
      </c>
      <c r="C231" s="147" t="s">
        <v>80</v>
      </c>
      <c r="D231" s="147">
        <v>12</v>
      </c>
      <c r="E231" s="147" t="s">
        <v>223</v>
      </c>
      <c r="F231" s="147" t="s">
        <v>101</v>
      </c>
      <c r="G231" s="171">
        <f>G232+G235</f>
        <v>50</v>
      </c>
      <c r="H231" s="171">
        <f>H232+H235</f>
        <v>50</v>
      </c>
    </row>
    <row r="232" spans="1:8" s="15" customFormat="1" ht="25.5" x14ac:dyDescent="0.2">
      <c r="A232" s="173" t="s">
        <v>190</v>
      </c>
      <c r="B232" s="152">
        <v>961</v>
      </c>
      <c r="C232" s="153" t="s">
        <v>80</v>
      </c>
      <c r="D232" s="153">
        <v>12</v>
      </c>
      <c r="E232" s="153" t="s">
        <v>382</v>
      </c>
      <c r="F232" s="153" t="s">
        <v>101</v>
      </c>
      <c r="G232" s="159">
        <f t="shared" ref="G232:H233" si="27">G233</f>
        <v>50</v>
      </c>
      <c r="H232" s="159">
        <f t="shared" si="27"/>
        <v>50</v>
      </c>
    </row>
    <row r="233" spans="1:8" s="17" customFormat="1" ht="19.5" customHeight="1" x14ac:dyDescent="0.25">
      <c r="A233" s="161" t="s">
        <v>126</v>
      </c>
      <c r="B233" s="155">
        <v>961</v>
      </c>
      <c r="C233" s="156" t="s">
        <v>80</v>
      </c>
      <c r="D233" s="156">
        <v>12</v>
      </c>
      <c r="E233" s="156" t="s">
        <v>382</v>
      </c>
      <c r="F233" s="155">
        <v>800</v>
      </c>
      <c r="G233" s="160">
        <f t="shared" si="27"/>
        <v>50</v>
      </c>
      <c r="H233" s="160">
        <f t="shared" si="27"/>
        <v>50</v>
      </c>
    </row>
    <row r="234" spans="1:8" s="17" customFormat="1" ht="39" x14ac:dyDescent="0.25">
      <c r="A234" s="161" t="s">
        <v>161</v>
      </c>
      <c r="B234" s="155">
        <v>961</v>
      </c>
      <c r="C234" s="156" t="s">
        <v>80</v>
      </c>
      <c r="D234" s="156">
        <v>12</v>
      </c>
      <c r="E234" s="156" t="s">
        <v>382</v>
      </c>
      <c r="F234" s="155">
        <v>810</v>
      </c>
      <c r="G234" s="160">
        <v>50</v>
      </c>
      <c r="H234" s="160">
        <v>50</v>
      </c>
    </row>
    <row r="235" spans="1:8" s="17" customFormat="1" ht="26.25" hidden="1" x14ac:dyDescent="0.25">
      <c r="A235" s="169" t="s">
        <v>439</v>
      </c>
      <c r="B235" s="152">
        <v>961</v>
      </c>
      <c r="C235" s="153" t="s">
        <v>80</v>
      </c>
      <c r="D235" s="153">
        <v>12</v>
      </c>
      <c r="E235" s="153" t="s">
        <v>405</v>
      </c>
      <c r="F235" s="152" t="s">
        <v>101</v>
      </c>
      <c r="G235" s="159">
        <f>G236</f>
        <v>0</v>
      </c>
    </row>
    <row r="236" spans="1:8" s="17" customFormat="1" ht="13.5" hidden="1" x14ac:dyDescent="0.25">
      <c r="A236" s="161" t="s">
        <v>126</v>
      </c>
      <c r="B236" s="155">
        <v>961</v>
      </c>
      <c r="C236" s="156" t="s">
        <v>80</v>
      </c>
      <c r="D236" s="156">
        <v>12</v>
      </c>
      <c r="E236" s="156" t="s">
        <v>405</v>
      </c>
      <c r="F236" s="155">
        <v>800</v>
      </c>
      <c r="G236" s="160">
        <f>G237</f>
        <v>0</v>
      </c>
    </row>
    <row r="237" spans="1:8" s="17" customFormat="1" ht="39" hidden="1" x14ac:dyDescent="0.25">
      <c r="A237" s="161" t="s">
        <v>161</v>
      </c>
      <c r="B237" s="155">
        <v>961</v>
      </c>
      <c r="C237" s="156" t="s">
        <v>80</v>
      </c>
      <c r="D237" s="156">
        <v>12</v>
      </c>
      <c r="E237" s="156" t="s">
        <v>405</v>
      </c>
      <c r="F237" s="155">
        <v>810</v>
      </c>
      <c r="G237" s="160">
        <v>0</v>
      </c>
    </row>
    <row r="238" spans="1:8" s="17" customFormat="1" ht="13.5" x14ac:dyDescent="0.25">
      <c r="A238" s="54" t="s">
        <v>188</v>
      </c>
      <c r="B238" s="7">
        <v>961</v>
      </c>
      <c r="C238" s="34" t="s">
        <v>146</v>
      </c>
      <c r="D238" s="3" t="s">
        <v>73</v>
      </c>
      <c r="E238" s="3" t="s">
        <v>218</v>
      </c>
      <c r="F238" s="3" t="s">
        <v>101</v>
      </c>
      <c r="G238" s="101">
        <f>G239+G251+G301+G316</f>
        <v>117046.255</v>
      </c>
      <c r="H238" s="101">
        <f>H239+H251+H301+H316</f>
        <v>79382.789000000004</v>
      </c>
    </row>
    <row r="239" spans="1:8" s="17" customFormat="1" ht="13.5" x14ac:dyDescent="0.25">
      <c r="A239" s="55" t="s">
        <v>187</v>
      </c>
      <c r="B239" s="10">
        <v>961</v>
      </c>
      <c r="C239" s="41" t="s">
        <v>146</v>
      </c>
      <c r="D239" s="11" t="s">
        <v>72</v>
      </c>
      <c r="E239" s="41" t="s">
        <v>218</v>
      </c>
      <c r="F239" s="11" t="s">
        <v>101</v>
      </c>
      <c r="G239" s="100">
        <f>G240</f>
        <v>6797.3359999999993</v>
      </c>
      <c r="H239" s="100">
        <f>H240</f>
        <v>6615.0879999999997</v>
      </c>
    </row>
    <row r="240" spans="1:8" s="17" customFormat="1" ht="51.75" customHeight="1" x14ac:dyDescent="0.25">
      <c r="A240" s="164" t="s">
        <v>411</v>
      </c>
      <c r="B240" s="36">
        <v>961</v>
      </c>
      <c r="C240" s="41" t="s">
        <v>146</v>
      </c>
      <c r="D240" s="41" t="s">
        <v>72</v>
      </c>
      <c r="E240" s="34" t="s">
        <v>228</v>
      </c>
      <c r="F240" s="34" t="s">
        <v>101</v>
      </c>
      <c r="G240" s="101">
        <f t="shared" ref="G240:H249" si="28">G241</f>
        <v>6797.3359999999993</v>
      </c>
      <c r="H240" s="101">
        <f t="shared" si="28"/>
        <v>6615.0879999999997</v>
      </c>
    </row>
    <row r="241" spans="1:8" s="17" customFormat="1" ht="38.25" x14ac:dyDescent="0.25">
      <c r="A241" s="82" t="s">
        <v>226</v>
      </c>
      <c r="B241" s="36">
        <v>961</v>
      </c>
      <c r="C241" s="41" t="s">
        <v>146</v>
      </c>
      <c r="D241" s="41" t="s">
        <v>72</v>
      </c>
      <c r="E241" s="34" t="s">
        <v>227</v>
      </c>
      <c r="F241" s="34" t="s">
        <v>101</v>
      </c>
      <c r="G241" s="101">
        <f>G242+G245+G248</f>
        <v>6797.3359999999993</v>
      </c>
      <c r="H241" s="101">
        <f>H242+H245+H248</f>
        <v>6615.0879999999997</v>
      </c>
    </row>
    <row r="242" spans="1:8" s="17" customFormat="1" ht="25.5" x14ac:dyDescent="0.25">
      <c r="A242" s="189" t="s">
        <v>426</v>
      </c>
      <c r="B242" s="30">
        <v>961</v>
      </c>
      <c r="C242" s="32" t="s">
        <v>146</v>
      </c>
      <c r="D242" s="32" t="s">
        <v>72</v>
      </c>
      <c r="E242" s="32" t="s">
        <v>497</v>
      </c>
      <c r="F242" s="32" t="s">
        <v>101</v>
      </c>
      <c r="G242" s="102">
        <f>G243</f>
        <v>3720.3359999999998</v>
      </c>
      <c r="H242" s="102">
        <f>H243</f>
        <v>3600.335</v>
      </c>
    </row>
    <row r="243" spans="1:8" s="17" customFormat="1" ht="25.5" x14ac:dyDescent="0.25">
      <c r="A243" s="188" t="s">
        <v>35</v>
      </c>
      <c r="B243" s="28">
        <v>961</v>
      </c>
      <c r="C243" s="32" t="s">
        <v>146</v>
      </c>
      <c r="D243" s="32" t="s">
        <v>72</v>
      </c>
      <c r="E243" s="27" t="s">
        <v>497</v>
      </c>
      <c r="F243" s="27" t="s">
        <v>125</v>
      </c>
      <c r="G243" s="99">
        <f>G244</f>
        <v>3720.3359999999998</v>
      </c>
      <c r="H243" s="99">
        <f>H244</f>
        <v>3600.335</v>
      </c>
    </row>
    <row r="244" spans="1:8" s="17" customFormat="1" ht="25.5" x14ac:dyDescent="0.25">
      <c r="A244" s="188" t="s">
        <v>152</v>
      </c>
      <c r="B244" s="28">
        <v>961</v>
      </c>
      <c r="C244" s="32" t="s">
        <v>146</v>
      </c>
      <c r="D244" s="32" t="s">
        <v>72</v>
      </c>
      <c r="E244" s="27" t="s">
        <v>497</v>
      </c>
      <c r="F244" s="27">
        <v>240</v>
      </c>
      <c r="G244" s="99">
        <v>3720.3359999999998</v>
      </c>
      <c r="H244" s="99">
        <v>3600.335</v>
      </c>
    </row>
    <row r="245" spans="1:8" s="17" customFormat="1" ht="25.5" x14ac:dyDescent="0.25">
      <c r="A245" s="69" t="s">
        <v>474</v>
      </c>
      <c r="B245" s="30">
        <v>961</v>
      </c>
      <c r="C245" s="32" t="s">
        <v>146</v>
      </c>
      <c r="D245" s="32" t="s">
        <v>72</v>
      </c>
      <c r="E245" s="14" t="s">
        <v>475</v>
      </c>
      <c r="F245" s="32" t="s">
        <v>101</v>
      </c>
      <c r="G245" s="102">
        <f>G246</f>
        <v>200</v>
      </c>
      <c r="H245" s="102">
        <f>H246</f>
        <v>140</v>
      </c>
    </row>
    <row r="246" spans="1:8" s="17" customFormat="1" ht="26.25" x14ac:dyDescent="0.25">
      <c r="A246" s="4" t="s">
        <v>35</v>
      </c>
      <c r="B246" s="28">
        <v>961</v>
      </c>
      <c r="C246" s="27" t="s">
        <v>146</v>
      </c>
      <c r="D246" s="27" t="s">
        <v>72</v>
      </c>
      <c r="E246" s="6" t="s">
        <v>475</v>
      </c>
      <c r="F246" s="27" t="s">
        <v>125</v>
      </c>
      <c r="G246" s="99">
        <f>G247</f>
        <v>200</v>
      </c>
      <c r="H246" s="99">
        <f>H247</f>
        <v>140</v>
      </c>
    </row>
    <row r="247" spans="1:8" s="17" customFormat="1" ht="26.25" x14ac:dyDescent="0.25">
      <c r="A247" s="4" t="s">
        <v>152</v>
      </c>
      <c r="B247" s="28">
        <v>961</v>
      </c>
      <c r="C247" s="27" t="s">
        <v>146</v>
      </c>
      <c r="D247" s="27" t="s">
        <v>72</v>
      </c>
      <c r="E247" s="6" t="s">
        <v>475</v>
      </c>
      <c r="F247" s="27">
        <v>240</v>
      </c>
      <c r="G247" s="99">
        <v>200</v>
      </c>
      <c r="H247" s="99">
        <v>140</v>
      </c>
    </row>
    <row r="248" spans="1:8" s="15" customFormat="1" ht="25.5" x14ac:dyDescent="0.2">
      <c r="A248" s="69" t="s">
        <v>329</v>
      </c>
      <c r="B248" s="30">
        <v>961</v>
      </c>
      <c r="C248" s="32" t="s">
        <v>146</v>
      </c>
      <c r="D248" s="32" t="s">
        <v>72</v>
      </c>
      <c r="E248" s="14" t="s">
        <v>225</v>
      </c>
      <c r="F248" s="32" t="s">
        <v>101</v>
      </c>
      <c r="G248" s="102">
        <f t="shared" si="28"/>
        <v>2877</v>
      </c>
      <c r="H248" s="102">
        <f t="shared" si="28"/>
        <v>2874.7530000000002</v>
      </c>
    </row>
    <row r="249" spans="1:8" ht="25.5" x14ac:dyDescent="0.2">
      <c r="A249" s="4" t="s">
        <v>35</v>
      </c>
      <c r="B249" s="28">
        <v>961</v>
      </c>
      <c r="C249" s="27" t="s">
        <v>146</v>
      </c>
      <c r="D249" s="27" t="s">
        <v>72</v>
      </c>
      <c r="E249" s="6" t="s">
        <v>225</v>
      </c>
      <c r="F249" s="27" t="s">
        <v>125</v>
      </c>
      <c r="G249" s="99">
        <f t="shared" si="28"/>
        <v>2877</v>
      </c>
      <c r="H249" s="99">
        <f t="shared" si="28"/>
        <v>2874.7530000000002</v>
      </c>
    </row>
    <row r="250" spans="1:8" ht="25.5" x14ac:dyDescent="0.2">
      <c r="A250" s="4" t="s">
        <v>152</v>
      </c>
      <c r="B250" s="28">
        <v>961</v>
      </c>
      <c r="C250" s="27" t="s">
        <v>146</v>
      </c>
      <c r="D250" s="27" t="s">
        <v>72</v>
      </c>
      <c r="E250" s="6" t="s">
        <v>225</v>
      </c>
      <c r="F250" s="27" t="s">
        <v>153</v>
      </c>
      <c r="G250" s="99">
        <v>2877</v>
      </c>
      <c r="H250" s="42">
        <v>2874.7530000000002</v>
      </c>
    </row>
    <row r="251" spans="1:8" s="17" customFormat="1" ht="13.5" x14ac:dyDescent="0.25">
      <c r="A251" s="9" t="s">
        <v>196</v>
      </c>
      <c r="B251" s="10">
        <v>961</v>
      </c>
      <c r="C251" s="41" t="s">
        <v>146</v>
      </c>
      <c r="D251" s="11" t="s">
        <v>86</v>
      </c>
      <c r="E251" s="41" t="s">
        <v>218</v>
      </c>
      <c r="F251" s="11" t="s">
        <v>101</v>
      </c>
      <c r="G251" s="100">
        <f>G252+G293+G297</f>
        <v>76730.917000000016</v>
      </c>
      <c r="H251" s="100">
        <f>H252+H293+H297</f>
        <v>49152.822</v>
      </c>
    </row>
    <row r="252" spans="1:8" s="17" customFormat="1" ht="51" customHeight="1" x14ac:dyDescent="0.25">
      <c r="A252" s="35" t="s">
        <v>411</v>
      </c>
      <c r="B252" s="36">
        <v>961</v>
      </c>
      <c r="C252" s="34" t="s">
        <v>146</v>
      </c>
      <c r="D252" s="34" t="s">
        <v>86</v>
      </c>
      <c r="E252" s="34" t="s">
        <v>228</v>
      </c>
      <c r="F252" s="3" t="s">
        <v>101</v>
      </c>
      <c r="G252" s="101">
        <f>G253</f>
        <v>71903.044000000024</v>
      </c>
      <c r="H252" s="101">
        <f>H253</f>
        <v>47319.62</v>
      </c>
    </row>
    <row r="253" spans="1:8" s="17" customFormat="1" ht="44.25" customHeight="1" x14ac:dyDescent="0.25">
      <c r="A253" s="63" t="s">
        <v>29</v>
      </c>
      <c r="B253" s="37">
        <v>961</v>
      </c>
      <c r="C253" s="41" t="s">
        <v>146</v>
      </c>
      <c r="D253" s="41" t="s">
        <v>86</v>
      </c>
      <c r="E253" s="41" t="s">
        <v>290</v>
      </c>
      <c r="F253" s="11" t="s">
        <v>101</v>
      </c>
      <c r="G253" s="100">
        <f>G254+G257+G260+G263+G266+G269+G272+G277+G280+G283+G288</f>
        <v>71903.044000000024</v>
      </c>
      <c r="H253" s="100">
        <f>H254+H257+H260+H263+H266+H269+H272+H277+H280+H283+H288</f>
        <v>47319.62</v>
      </c>
    </row>
    <row r="254" spans="1:8" s="17" customFormat="1" ht="26.25" customHeight="1" x14ac:dyDescent="0.25">
      <c r="A254" s="12" t="s">
        <v>426</v>
      </c>
      <c r="B254" s="30">
        <v>961</v>
      </c>
      <c r="C254" s="32" t="s">
        <v>146</v>
      </c>
      <c r="D254" s="14" t="s">
        <v>86</v>
      </c>
      <c r="E254" s="14" t="s">
        <v>476</v>
      </c>
      <c r="F254" s="14" t="s">
        <v>101</v>
      </c>
      <c r="G254" s="102">
        <f>G255</f>
        <v>6506.067</v>
      </c>
      <c r="H254" s="102">
        <f>H255</f>
        <v>4838.5129999999999</v>
      </c>
    </row>
    <row r="255" spans="1:8" s="17" customFormat="1" ht="25.5" customHeight="1" x14ac:dyDescent="0.25">
      <c r="A255" s="4" t="s">
        <v>35</v>
      </c>
      <c r="B255" s="5">
        <v>961</v>
      </c>
      <c r="C255" s="27" t="s">
        <v>146</v>
      </c>
      <c r="D255" s="6" t="s">
        <v>86</v>
      </c>
      <c r="E255" s="6" t="s">
        <v>476</v>
      </c>
      <c r="F255" s="27" t="s">
        <v>125</v>
      </c>
      <c r="G255" s="99">
        <f>G256</f>
        <v>6506.067</v>
      </c>
      <c r="H255" s="99">
        <f>H256</f>
        <v>4838.5129999999999</v>
      </c>
    </row>
    <row r="256" spans="1:8" s="17" customFormat="1" ht="27" customHeight="1" x14ac:dyDescent="0.25">
      <c r="A256" s="4" t="s">
        <v>152</v>
      </c>
      <c r="B256" s="5">
        <v>961</v>
      </c>
      <c r="C256" s="27" t="s">
        <v>146</v>
      </c>
      <c r="D256" s="27" t="s">
        <v>86</v>
      </c>
      <c r="E256" s="6" t="s">
        <v>476</v>
      </c>
      <c r="F256" s="28">
        <v>240</v>
      </c>
      <c r="G256" s="99">
        <v>6506.067</v>
      </c>
      <c r="H256" s="99">
        <v>4838.5129999999999</v>
      </c>
    </row>
    <row r="257" spans="1:8" s="17" customFormat="1" ht="26.25" x14ac:dyDescent="0.25">
      <c r="A257" s="12" t="s">
        <v>297</v>
      </c>
      <c r="B257" s="30">
        <v>961</v>
      </c>
      <c r="C257" s="32" t="s">
        <v>146</v>
      </c>
      <c r="D257" s="14" t="s">
        <v>86</v>
      </c>
      <c r="E257" s="14" t="s">
        <v>291</v>
      </c>
      <c r="F257" s="14" t="s">
        <v>101</v>
      </c>
      <c r="G257" s="102">
        <f t="shared" ref="G257:H258" si="29">G258</f>
        <v>45729.169000000002</v>
      </c>
      <c r="H257" s="102">
        <f t="shared" si="29"/>
        <v>34719.957000000002</v>
      </c>
    </row>
    <row r="258" spans="1:8" s="17" customFormat="1" ht="26.25" x14ac:dyDescent="0.25">
      <c r="A258" s="4" t="s">
        <v>35</v>
      </c>
      <c r="B258" s="5">
        <v>961</v>
      </c>
      <c r="C258" s="27" t="s">
        <v>146</v>
      </c>
      <c r="D258" s="6" t="s">
        <v>86</v>
      </c>
      <c r="E258" s="6" t="s">
        <v>291</v>
      </c>
      <c r="F258" s="27" t="s">
        <v>125</v>
      </c>
      <c r="G258" s="99">
        <f t="shared" si="29"/>
        <v>45729.169000000002</v>
      </c>
      <c r="H258" s="99">
        <f t="shared" si="29"/>
        <v>34719.957000000002</v>
      </c>
    </row>
    <row r="259" spans="1:8" s="17" customFormat="1" ht="26.25" x14ac:dyDescent="0.25">
      <c r="A259" s="4" t="s">
        <v>152</v>
      </c>
      <c r="B259" s="5">
        <v>961</v>
      </c>
      <c r="C259" s="27" t="s">
        <v>146</v>
      </c>
      <c r="D259" s="27" t="s">
        <v>86</v>
      </c>
      <c r="E259" s="6" t="s">
        <v>291</v>
      </c>
      <c r="F259" s="28">
        <v>240</v>
      </c>
      <c r="G259" s="160">
        <v>45729.169000000002</v>
      </c>
      <c r="H259" s="160">
        <v>34719.957000000002</v>
      </c>
    </row>
    <row r="260" spans="1:8" s="17" customFormat="1" ht="38.25" customHeight="1" x14ac:dyDescent="0.25">
      <c r="A260" s="29" t="s">
        <v>10</v>
      </c>
      <c r="B260" s="30">
        <v>961</v>
      </c>
      <c r="C260" s="32" t="s">
        <v>146</v>
      </c>
      <c r="D260" s="32" t="s">
        <v>86</v>
      </c>
      <c r="E260" s="32" t="s">
        <v>11</v>
      </c>
      <c r="F260" s="32" t="s">
        <v>101</v>
      </c>
      <c r="G260" s="102">
        <f t="shared" ref="G260:H261" si="30">G261</f>
        <v>26.1</v>
      </c>
      <c r="H260" s="102">
        <f t="shared" si="30"/>
        <v>0</v>
      </c>
    </row>
    <row r="261" spans="1:8" s="17" customFormat="1" ht="26.25" x14ac:dyDescent="0.25">
      <c r="A261" s="4" t="s">
        <v>35</v>
      </c>
      <c r="B261" s="28">
        <v>961</v>
      </c>
      <c r="C261" s="27" t="s">
        <v>146</v>
      </c>
      <c r="D261" s="27" t="s">
        <v>86</v>
      </c>
      <c r="E261" s="27" t="s">
        <v>11</v>
      </c>
      <c r="F261" s="27" t="s">
        <v>125</v>
      </c>
      <c r="G261" s="102">
        <f t="shared" si="30"/>
        <v>26.1</v>
      </c>
      <c r="H261" s="102">
        <f t="shared" si="30"/>
        <v>0</v>
      </c>
    </row>
    <row r="262" spans="1:8" s="17" customFormat="1" ht="26.25" x14ac:dyDescent="0.25">
      <c r="A262" s="26" t="s">
        <v>152</v>
      </c>
      <c r="B262" s="28">
        <v>961</v>
      </c>
      <c r="C262" s="27" t="s">
        <v>146</v>
      </c>
      <c r="D262" s="27" t="s">
        <v>86</v>
      </c>
      <c r="E262" s="27" t="s">
        <v>11</v>
      </c>
      <c r="F262" s="28">
        <v>240</v>
      </c>
      <c r="G262" s="99">
        <v>26.1</v>
      </c>
      <c r="H262" s="99">
        <v>0</v>
      </c>
    </row>
    <row r="263" spans="1:8" s="17" customFormat="1" ht="26.25" x14ac:dyDescent="0.25">
      <c r="A263" s="31" t="s">
        <v>43</v>
      </c>
      <c r="B263" s="30">
        <v>961</v>
      </c>
      <c r="C263" s="32" t="s">
        <v>146</v>
      </c>
      <c r="D263" s="32" t="s">
        <v>86</v>
      </c>
      <c r="E263" s="32" t="s">
        <v>61</v>
      </c>
      <c r="F263" s="32" t="s">
        <v>101</v>
      </c>
      <c r="G263" s="102">
        <f>G264</f>
        <v>6400</v>
      </c>
      <c r="H263" s="102">
        <f>H264</f>
        <v>5820.6949999999997</v>
      </c>
    </row>
    <row r="264" spans="1:8" s="17" customFormat="1" ht="26.25" x14ac:dyDescent="0.25">
      <c r="A264" s="4" t="s">
        <v>35</v>
      </c>
      <c r="B264" s="28">
        <v>961</v>
      </c>
      <c r="C264" s="27" t="s">
        <v>146</v>
      </c>
      <c r="D264" s="27" t="s">
        <v>86</v>
      </c>
      <c r="E264" s="27" t="s">
        <v>61</v>
      </c>
      <c r="F264" s="27" t="s">
        <v>125</v>
      </c>
      <c r="G264" s="99">
        <f>G265</f>
        <v>6400</v>
      </c>
      <c r="H264" s="99">
        <f>H265</f>
        <v>5820.6949999999997</v>
      </c>
    </row>
    <row r="265" spans="1:8" s="17" customFormat="1" ht="26.25" x14ac:dyDescent="0.25">
      <c r="A265" s="26" t="s">
        <v>152</v>
      </c>
      <c r="B265" s="28">
        <v>961</v>
      </c>
      <c r="C265" s="27" t="s">
        <v>146</v>
      </c>
      <c r="D265" s="27" t="s">
        <v>86</v>
      </c>
      <c r="E265" s="27" t="s">
        <v>61</v>
      </c>
      <c r="F265" s="28">
        <v>240</v>
      </c>
      <c r="G265" s="99">
        <v>6400</v>
      </c>
      <c r="H265" s="99">
        <v>5820.6949999999997</v>
      </c>
    </row>
    <row r="266" spans="1:8" s="17" customFormat="1" ht="64.5" x14ac:dyDescent="0.25">
      <c r="A266" s="157" t="s">
        <v>477</v>
      </c>
      <c r="B266" s="30">
        <v>961</v>
      </c>
      <c r="C266" s="32" t="s">
        <v>146</v>
      </c>
      <c r="D266" s="32" t="s">
        <v>86</v>
      </c>
      <c r="E266" s="32" t="s">
        <v>370</v>
      </c>
      <c r="F266" s="32" t="s">
        <v>101</v>
      </c>
      <c r="G266" s="102">
        <f>G267</f>
        <v>8300</v>
      </c>
      <c r="H266" s="102">
        <f>H267</f>
        <v>0</v>
      </c>
    </row>
    <row r="267" spans="1:8" s="17" customFormat="1" ht="26.25" x14ac:dyDescent="0.25">
      <c r="A267" s="26" t="s">
        <v>197</v>
      </c>
      <c r="B267" s="28">
        <v>961</v>
      </c>
      <c r="C267" s="27" t="s">
        <v>146</v>
      </c>
      <c r="D267" s="27" t="s">
        <v>86</v>
      </c>
      <c r="E267" s="27" t="s">
        <v>370</v>
      </c>
      <c r="F267" s="27" t="s">
        <v>143</v>
      </c>
      <c r="G267" s="99">
        <f>G268</f>
        <v>8300</v>
      </c>
      <c r="H267" s="99">
        <f>H268</f>
        <v>0</v>
      </c>
    </row>
    <row r="268" spans="1:8" s="17" customFormat="1" ht="18" customHeight="1" x14ac:dyDescent="0.25">
      <c r="A268" s="26" t="s">
        <v>200</v>
      </c>
      <c r="B268" s="28">
        <v>961</v>
      </c>
      <c r="C268" s="27" t="s">
        <v>146</v>
      </c>
      <c r="D268" s="27" t="s">
        <v>86</v>
      </c>
      <c r="E268" s="27" t="s">
        <v>370</v>
      </c>
      <c r="F268" s="28">
        <v>410</v>
      </c>
      <c r="G268" s="99">
        <v>8300</v>
      </c>
      <c r="H268" s="99">
        <v>0</v>
      </c>
    </row>
    <row r="269" spans="1:8" s="17" customFormat="1" ht="51.75" x14ac:dyDescent="0.25">
      <c r="A269" s="31" t="s">
        <v>498</v>
      </c>
      <c r="B269" s="30">
        <v>961</v>
      </c>
      <c r="C269" s="32" t="s">
        <v>146</v>
      </c>
      <c r="D269" s="32" t="s">
        <v>86</v>
      </c>
      <c r="E269" s="32" t="s">
        <v>499</v>
      </c>
      <c r="F269" s="30" t="s">
        <v>101</v>
      </c>
      <c r="G269" s="102">
        <f>G270</f>
        <v>350</v>
      </c>
      <c r="H269" s="102">
        <f>H270</f>
        <v>0</v>
      </c>
    </row>
    <row r="270" spans="1:8" s="17" customFormat="1" ht="26.25" x14ac:dyDescent="0.25">
      <c r="A270" s="26" t="s">
        <v>35</v>
      </c>
      <c r="B270" s="28">
        <v>961</v>
      </c>
      <c r="C270" s="27" t="s">
        <v>146</v>
      </c>
      <c r="D270" s="27" t="s">
        <v>86</v>
      </c>
      <c r="E270" s="27" t="s">
        <v>499</v>
      </c>
      <c r="F270" s="28" t="s">
        <v>125</v>
      </c>
      <c r="G270" s="99">
        <f>G271</f>
        <v>350</v>
      </c>
      <c r="H270" s="99">
        <f>H271</f>
        <v>0</v>
      </c>
    </row>
    <row r="271" spans="1:8" s="17" customFormat="1" ht="26.25" x14ac:dyDescent="0.25">
      <c r="A271" s="26" t="s">
        <v>152</v>
      </c>
      <c r="B271" s="28">
        <v>961</v>
      </c>
      <c r="C271" s="27" t="s">
        <v>146</v>
      </c>
      <c r="D271" s="27" t="s">
        <v>86</v>
      </c>
      <c r="E271" s="27" t="s">
        <v>499</v>
      </c>
      <c r="F271" s="28">
        <v>240</v>
      </c>
      <c r="G271" s="99">
        <v>350</v>
      </c>
      <c r="H271" s="99">
        <v>0</v>
      </c>
    </row>
    <row r="272" spans="1:8" s="17" customFormat="1" ht="39" x14ac:dyDescent="0.25">
      <c r="A272" s="31" t="s">
        <v>440</v>
      </c>
      <c r="B272" s="30">
        <v>961</v>
      </c>
      <c r="C272" s="32" t="s">
        <v>146</v>
      </c>
      <c r="D272" s="32" t="s">
        <v>86</v>
      </c>
      <c r="E272" s="32" t="s">
        <v>441</v>
      </c>
      <c r="F272" s="32" t="s">
        <v>101</v>
      </c>
      <c r="G272" s="102">
        <f>G273+G275</f>
        <v>2189</v>
      </c>
      <c r="H272" s="102">
        <f>H273+H275</f>
        <v>1388.6669999999999</v>
      </c>
    </row>
    <row r="273" spans="1:8" s="17" customFormat="1" ht="26.25" x14ac:dyDescent="0.25">
      <c r="A273" s="4" t="s">
        <v>35</v>
      </c>
      <c r="B273" s="28">
        <v>961</v>
      </c>
      <c r="C273" s="27" t="s">
        <v>146</v>
      </c>
      <c r="D273" s="27" t="s">
        <v>86</v>
      </c>
      <c r="E273" s="27" t="s">
        <v>441</v>
      </c>
      <c r="F273" s="27" t="s">
        <v>125</v>
      </c>
      <c r="G273" s="99">
        <v>250</v>
      </c>
      <c r="H273" s="99">
        <v>250</v>
      </c>
    </row>
    <row r="274" spans="1:8" s="17" customFormat="1" ht="26.25" x14ac:dyDescent="0.25">
      <c r="A274" s="26" t="s">
        <v>152</v>
      </c>
      <c r="B274" s="28">
        <v>961</v>
      </c>
      <c r="C274" s="27" t="s">
        <v>146</v>
      </c>
      <c r="D274" s="27" t="s">
        <v>86</v>
      </c>
      <c r="E274" s="27" t="s">
        <v>441</v>
      </c>
      <c r="F274" s="27">
        <v>240</v>
      </c>
      <c r="G274" s="99">
        <v>250</v>
      </c>
      <c r="H274" s="99">
        <v>250</v>
      </c>
    </row>
    <row r="275" spans="1:8" s="17" customFormat="1" ht="26.25" x14ac:dyDescent="0.25">
      <c r="A275" s="26" t="s">
        <v>197</v>
      </c>
      <c r="B275" s="28">
        <v>961</v>
      </c>
      <c r="C275" s="27" t="s">
        <v>146</v>
      </c>
      <c r="D275" s="27" t="s">
        <v>86</v>
      </c>
      <c r="E275" s="27" t="s">
        <v>441</v>
      </c>
      <c r="F275" s="27" t="s">
        <v>143</v>
      </c>
      <c r="G275" s="99">
        <f>G276</f>
        <v>1939</v>
      </c>
      <c r="H275" s="99">
        <f>H276</f>
        <v>1138.6669999999999</v>
      </c>
    </row>
    <row r="276" spans="1:8" s="17" customFormat="1" ht="19.5" customHeight="1" x14ac:dyDescent="0.25">
      <c r="A276" s="26" t="s">
        <v>200</v>
      </c>
      <c r="B276" s="28">
        <v>961</v>
      </c>
      <c r="C276" s="27" t="s">
        <v>146</v>
      </c>
      <c r="D276" s="27" t="s">
        <v>86</v>
      </c>
      <c r="E276" s="27" t="s">
        <v>441</v>
      </c>
      <c r="F276" s="27">
        <v>410</v>
      </c>
      <c r="G276" s="99">
        <v>1939</v>
      </c>
      <c r="H276" s="99">
        <v>1138.6669999999999</v>
      </c>
    </row>
    <row r="277" spans="1:8" s="17" customFormat="1" ht="51.75" x14ac:dyDescent="0.25">
      <c r="A277" s="31" t="s">
        <v>442</v>
      </c>
      <c r="B277" s="30">
        <v>961</v>
      </c>
      <c r="C277" s="32" t="s">
        <v>146</v>
      </c>
      <c r="D277" s="32" t="s">
        <v>86</v>
      </c>
      <c r="E277" s="32" t="s">
        <v>443</v>
      </c>
      <c r="F277" s="32" t="s">
        <v>101</v>
      </c>
      <c r="G277" s="102">
        <f>G278</f>
        <v>300</v>
      </c>
      <c r="H277" s="102">
        <f>H278</f>
        <v>0</v>
      </c>
    </row>
    <row r="278" spans="1:8" s="17" customFormat="1" ht="26.25" x14ac:dyDescent="0.25">
      <c r="A278" s="26" t="s">
        <v>35</v>
      </c>
      <c r="B278" s="28">
        <v>961</v>
      </c>
      <c r="C278" s="27" t="s">
        <v>146</v>
      </c>
      <c r="D278" s="27" t="s">
        <v>86</v>
      </c>
      <c r="E278" s="27" t="s">
        <v>443</v>
      </c>
      <c r="F278" s="28" t="s">
        <v>125</v>
      </c>
      <c r="G278" s="99">
        <f>G279</f>
        <v>300</v>
      </c>
      <c r="H278" s="99">
        <f>H279</f>
        <v>0</v>
      </c>
    </row>
    <row r="279" spans="1:8" s="17" customFormat="1" ht="26.25" x14ac:dyDescent="0.25">
      <c r="A279" s="26" t="s">
        <v>152</v>
      </c>
      <c r="B279" s="28">
        <v>961</v>
      </c>
      <c r="C279" s="27" t="s">
        <v>146</v>
      </c>
      <c r="D279" s="27" t="s">
        <v>86</v>
      </c>
      <c r="E279" s="27" t="s">
        <v>443</v>
      </c>
      <c r="F279" s="27">
        <v>240</v>
      </c>
      <c r="G279" s="99">
        <v>300</v>
      </c>
      <c r="H279" s="99">
        <v>0</v>
      </c>
    </row>
    <row r="280" spans="1:8" s="17" customFormat="1" ht="51.75" x14ac:dyDescent="0.25">
      <c r="A280" s="31" t="s">
        <v>444</v>
      </c>
      <c r="B280" s="30">
        <v>961</v>
      </c>
      <c r="C280" s="32" t="s">
        <v>146</v>
      </c>
      <c r="D280" s="32" t="s">
        <v>86</v>
      </c>
      <c r="E280" s="32" t="s">
        <v>445</v>
      </c>
      <c r="F280" s="32" t="s">
        <v>101</v>
      </c>
      <c r="G280" s="102">
        <f>G281</f>
        <v>350</v>
      </c>
      <c r="H280" s="102">
        <f>H281</f>
        <v>0</v>
      </c>
    </row>
    <row r="281" spans="1:8" s="17" customFormat="1" ht="26.25" x14ac:dyDescent="0.25">
      <c r="A281" s="26" t="s">
        <v>35</v>
      </c>
      <c r="B281" s="28">
        <v>961</v>
      </c>
      <c r="C281" s="27" t="s">
        <v>146</v>
      </c>
      <c r="D281" s="27" t="s">
        <v>86</v>
      </c>
      <c r="E281" s="27" t="s">
        <v>445</v>
      </c>
      <c r="F281" s="28" t="s">
        <v>125</v>
      </c>
      <c r="G281" s="99">
        <f>G282</f>
        <v>350</v>
      </c>
      <c r="H281" s="99">
        <f>H282</f>
        <v>0</v>
      </c>
    </row>
    <row r="282" spans="1:8" s="17" customFormat="1" ht="26.25" x14ac:dyDescent="0.25">
      <c r="A282" s="125" t="s">
        <v>152</v>
      </c>
      <c r="B282" s="126">
        <v>961</v>
      </c>
      <c r="C282" s="127" t="s">
        <v>146</v>
      </c>
      <c r="D282" s="127" t="s">
        <v>86</v>
      </c>
      <c r="E282" s="127" t="s">
        <v>445</v>
      </c>
      <c r="F282" s="27">
        <v>240</v>
      </c>
      <c r="G282" s="128">
        <v>350</v>
      </c>
      <c r="H282" s="128">
        <v>0</v>
      </c>
    </row>
    <row r="283" spans="1:8" s="17" customFormat="1" ht="28.5" customHeight="1" x14ac:dyDescent="0.25">
      <c r="A283" s="91" t="s">
        <v>28</v>
      </c>
      <c r="B283" s="30">
        <v>961</v>
      </c>
      <c r="C283" s="32" t="s">
        <v>146</v>
      </c>
      <c r="D283" s="32" t="s">
        <v>86</v>
      </c>
      <c r="E283" s="32" t="s">
        <v>316</v>
      </c>
      <c r="F283" s="14" t="s">
        <v>101</v>
      </c>
      <c r="G283" s="159">
        <f>G284+G286</f>
        <v>88.941000000000003</v>
      </c>
      <c r="H283" s="159">
        <f>H284+H286</f>
        <v>0.4</v>
      </c>
    </row>
    <row r="284" spans="1:8" s="17" customFormat="1" ht="28.5" customHeight="1" x14ac:dyDescent="0.25">
      <c r="A284" s="187" t="s">
        <v>35</v>
      </c>
      <c r="B284" s="28">
        <v>961</v>
      </c>
      <c r="C284" s="27" t="s">
        <v>146</v>
      </c>
      <c r="D284" s="27" t="s">
        <v>86</v>
      </c>
      <c r="E284" s="27" t="s">
        <v>316</v>
      </c>
      <c r="F284" s="6" t="s">
        <v>125</v>
      </c>
      <c r="G284" s="160">
        <f>G285</f>
        <v>88.540999999999997</v>
      </c>
      <c r="H284" s="160">
        <f>H285</f>
        <v>0</v>
      </c>
    </row>
    <row r="285" spans="1:8" s="17" customFormat="1" ht="28.5" customHeight="1" x14ac:dyDescent="0.25">
      <c r="A285" s="187" t="s">
        <v>152</v>
      </c>
      <c r="B285" s="28">
        <v>961</v>
      </c>
      <c r="C285" s="27" t="s">
        <v>146</v>
      </c>
      <c r="D285" s="27" t="s">
        <v>86</v>
      </c>
      <c r="E285" s="27" t="s">
        <v>316</v>
      </c>
      <c r="F285" s="6">
        <v>240</v>
      </c>
      <c r="G285" s="160">
        <v>88.540999999999997</v>
      </c>
      <c r="H285" s="160">
        <v>0</v>
      </c>
    </row>
    <row r="286" spans="1:8" s="17" customFormat="1" ht="26.25" x14ac:dyDescent="0.25">
      <c r="A286" s="26" t="s">
        <v>197</v>
      </c>
      <c r="B286" s="28">
        <v>961</v>
      </c>
      <c r="C286" s="27" t="s">
        <v>146</v>
      </c>
      <c r="D286" s="27" t="s">
        <v>86</v>
      </c>
      <c r="E286" s="27" t="s">
        <v>316</v>
      </c>
      <c r="F286" s="27" t="s">
        <v>143</v>
      </c>
      <c r="G286" s="160">
        <f>G287</f>
        <v>0.4</v>
      </c>
      <c r="H286" s="160">
        <f>H287</f>
        <v>0.4</v>
      </c>
    </row>
    <row r="287" spans="1:8" s="17" customFormat="1" ht="13.5" x14ac:dyDescent="0.25">
      <c r="A287" s="26" t="s">
        <v>200</v>
      </c>
      <c r="B287" s="28">
        <v>961</v>
      </c>
      <c r="C287" s="27" t="s">
        <v>146</v>
      </c>
      <c r="D287" s="27" t="s">
        <v>86</v>
      </c>
      <c r="E287" s="27" t="s">
        <v>316</v>
      </c>
      <c r="F287" s="28">
        <v>410</v>
      </c>
      <c r="G287" s="160">
        <v>0.4</v>
      </c>
      <c r="H287" s="160">
        <v>0.4</v>
      </c>
    </row>
    <row r="288" spans="1:8" s="17" customFormat="1" ht="39" x14ac:dyDescent="0.25">
      <c r="A288" s="121" t="s">
        <v>380</v>
      </c>
      <c r="B288" s="122">
        <v>961</v>
      </c>
      <c r="C288" s="123" t="s">
        <v>146</v>
      </c>
      <c r="D288" s="123" t="s">
        <v>86</v>
      </c>
      <c r="E288" s="123" t="s">
        <v>446</v>
      </c>
      <c r="F288" s="123" t="s">
        <v>101</v>
      </c>
      <c r="G288" s="124">
        <f>G289+G291</f>
        <v>1663.7670000000001</v>
      </c>
      <c r="H288" s="124">
        <f>H289+H291</f>
        <v>551.38800000000003</v>
      </c>
    </row>
    <row r="289" spans="1:8" s="17" customFormat="1" ht="26.25" x14ac:dyDescent="0.25">
      <c r="A289" s="125" t="s">
        <v>35</v>
      </c>
      <c r="B289" s="126">
        <v>961</v>
      </c>
      <c r="C289" s="127" t="s">
        <v>146</v>
      </c>
      <c r="D289" s="127" t="s">
        <v>86</v>
      </c>
      <c r="E289" s="127" t="s">
        <v>446</v>
      </c>
      <c r="F289" s="127" t="s">
        <v>125</v>
      </c>
      <c r="G289" s="124">
        <f>G290</f>
        <v>60.460999999999999</v>
      </c>
      <c r="H289" s="124">
        <f>H290</f>
        <v>0</v>
      </c>
    </row>
    <row r="290" spans="1:8" s="17" customFormat="1" ht="26.25" x14ac:dyDescent="0.25">
      <c r="A290" s="125" t="s">
        <v>152</v>
      </c>
      <c r="B290" s="126">
        <v>961</v>
      </c>
      <c r="C290" s="127" t="s">
        <v>146</v>
      </c>
      <c r="D290" s="127" t="s">
        <v>86</v>
      </c>
      <c r="E290" s="127" t="s">
        <v>446</v>
      </c>
      <c r="F290" s="127">
        <v>240</v>
      </c>
      <c r="G290" s="124">
        <v>60.460999999999999</v>
      </c>
      <c r="H290" s="124">
        <v>0</v>
      </c>
    </row>
    <row r="291" spans="1:8" s="17" customFormat="1" ht="26.25" x14ac:dyDescent="0.25">
      <c r="A291" s="125" t="s">
        <v>197</v>
      </c>
      <c r="B291" s="126">
        <v>961</v>
      </c>
      <c r="C291" s="127" t="s">
        <v>146</v>
      </c>
      <c r="D291" s="127" t="s">
        <v>86</v>
      </c>
      <c r="E291" s="127" t="s">
        <v>446</v>
      </c>
      <c r="F291" s="126" t="s">
        <v>143</v>
      </c>
      <c r="G291" s="128">
        <f>G292</f>
        <v>1603.306</v>
      </c>
      <c r="H291" s="128">
        <f>H292</f>
        <v>551.38800000000003</v>
      </c>
    </row>
    <row r="292" spans="1:8" s="17" customFormat="1" ht="13.5" x14ac:dyDescent="0.25">
      <c r="A292" s="125" t="s">
        <v>200</v>
      </c>
      <c r="B292" s="126">
        <v>961</v>
      </c>
      <c r="C292" s="127" t="s">
        <v>146</v>
      </c>
      <c r="D292" s="127" t="s">
        <v>86</v>
      </c>
      <c r="E292" s="127" t="s">
        <v>446</v>
      </c>
      <c r="F292" s="127">
        <v>410</v>
      </c>
      <c r="G292" s="128">
        <v>1603.306</v>
      </c>
      <c r="H292" s="128">
        <v>551.38800000000003</v>
      </c>
    </row>
    <row r="293" spans="1:8" s="17" customFormat="1" ht="96.75" customHeight="1" x14ac:dyDescent="0.25">
      <c r="A293" s="184" t="s">
        <v>478</v>
      </c>
      <c r="B293" s="185">
        <v>961</v>
      </c>
      <c r="C293" s="144" t="s">
        <v>146</v>
      </c>
      <c r="D293" s="144" t="s">
        <v>86</v>
      </c>
      <c r="E293" s="144" t="s">
        <v>479</v>
      </c>
      <c r="F293" s="144" t="s">
        <v>101</v>
      </c>
      <c r="G293" s="135">
        <f t="shared" ref="G293:H295" si="31">G294</f>
        <v>3448.7530000000002</v>
      </c>
      <c r="H293" s="135">
        <f t="shared" si="31"/>
        <v>486.947</v>
      </c>
    </row>
    <row r="294" spans="1:8" s="17" customFormat="1" ht="26.25" x14ac:dyDescent="0.25">
      <c r="A294" s="121" t="s">
        <v>480</v>
      </c>
      <c r="B294" s="122">
        <v>961</v>
      </c>
      <c r="C294" s="123" t="s">
        <v>146</v>
      </c>
      <c r="D294" s="123" t="s">
        <v>86</v>
      </c>
      <c r="E294" s="123" t="s">
        <v>481</v>
      </c>
      <c r="F294" s="123" t="s">
        <v>101</v>
      </c>
      <c r="G294" s="124">
        <f t="shared" si="31"/>
        <v>3448.7530000000002</v>
      </c>
      <c r="H294" s="124">
        <f t="shared" si="31"/>
        <v>486.947</v>
      </c>
    </row>
    <row r="295" spans="1:8" s="17" customFormat="1" ht="26.25" x14ac:dyDescent="0.25">
      <c r="A295" s="125" t="s">
        <v>42</v>
      </c>
      <c r="B295" s="126">
        <v>961</v>
      </c>
      <c r="C295" s="127" t="s">
        <v>146</v>
      </c>
      <c r="D295" s="127" t="s">
        <v>86</v>
      </c>
      <c r="E295" s="127" t="s">
        <v>481</v>
      </c>
      <c r="F295" s="127" t="s">
        <v>125</v>
      </c>
      <c r="G295" s="128">
        <f t="shared" si="31"/>
        <v>3448.7530000000002</v>
      </c>
      <c r="H295" s="128">
        <f t="shared" si="31"/>
        <v>486.947</v>
      </c>
    </row>
    <row r="296" spans="1:8" s="17" customFormat="1" ht="26.25" x14ac:dyDescent="0.25">
      <c r="A296" s="125" t="s">
        <v>152</v>
      </c>
      <c r="B296" s="126">
        <v>961</v>
      </c>
      <c r="C296" s="127" t="s">
        <v>146</v>
      </c>
      <c r="D296" s="127" t="s">
        <v>86</v>
      </c>
      <c r="E296" s="127" t="s">
        <v>481</v>
      </c>
      <c r="F296" s="127" t="s">
        <v>153</v>
      </c>
      <c r="G296" s="128">
        <v>3448.7530000000002</v>
      </c>
      <c r="H296" s="128">
        <v>486.947</v>
      </c>
    </row>
    <row r="297" spans="1:8" s="17" customFormat="1" ht="40.5" x14ac:dyDescent="0.25">
      <c r="A297" s="63" t="s">
        <v>421</v>
      </c>
      <c r="B297" s="37">
        <v>961</v>
      </c>
      <c r="C297" s="41" t="s">
        <v>146</v>
      </c>
      <c r="D297" s="41" t="s">
        <v>86</v>
      </c>
      <c r="E297" s="41" t="s">
        <v>12</v>
      </c>
      <c r="F297" s="41" t="s">
        <v>101</v>
      </c>
      <c r="G297" s="100">
        <f>G298</f>
        <v>1379.12</v>
      </c>
      <c r="H297" s="100">
        <f>H298</f>
        <v>1346.2550000000001</v>
      </c>
    </row>
    <row r="298" spans="1:8" s="17" customFormat="1" ht="19.5" customHeight="1" x14ac:dyDescent="0.25">
      <c r="A298" s="31" t="s">
        <v>13</v>
      </c>
      <c r="B298" s="30">
        <v>961</v>
      </c>
      <c r="C298" s="32" t="s">
        <v>146</v>
      </c>
      <c r="D298" s="32" t="s">
        <v>86</v>
      </c>
      <c r="E298" s="32" t="s">
        <v>14</v>
      </c>
      <c r="F298" s="32" t="s">
        <v>101</v>
      </c>
      <c r="G298" s="102">
        <f t="shared" ref="G298:H298" si="32">G299</f>
        <v>1379.12</v>
      </c>
      <c r="H298" s="102">
        <f t="shared" si="32"/>
        <v>1346.2550000000001</v>
      </c>
    </row>
    <row r="299" spans="1:8" s="17" customFormat="1" ht="19.5" customHeight="1" x14ac:dyDescent="0.25">
      <c r="A299" s="43" t="s">
        <v>126</v>
      </c>
      <c r="B299" s="28">
        <v>961</v>
      </c>
      <c r="C299" s="27" t="s">
        <v>146</v>
      </c>
      <c r="D299" s="27" t="s">
        <v>86</v>
      </c>
      <c r="E299" s="27" t="s">
        <v>14</v>
      </c>
      <c r="F299" s="27" t="s">
        <v>127</v>
      </c>
      <c r="G299" s="99">
        <f>G300</f>
        <v>1379.12</v>
      </c>
      <c r="H299" s="99">
        <f>H300</f>
        <v>1346.2550000000001</v>
      </c>
    </row>
    <row r="300" spans="1:8" s="17" customFormat="1" ht="39" x14ac:dyDescent="0.25">
      <c r="A300" s="43" t="s">
        <v>161</v>
      </c>
      <c r="B300" s="28">
        <v>961</v>
      </c>
      <c r="C300" s="27" t="s">
        <v>146</v>
      </c>
      <c r="D300" s="27" t="s">
        <v>86</v>
      </c>
      <c r="E300" s="27" t="s">
        <v>14</v>
      </c>
      <c r="F300" s="28">
        <v>810</v>
      </c>
      <c r="G300" s="99">
        <v>1379.12</v>
      </c>
      <c r="H300" s="99">
        <v>1346.2550000000001</v>
      </c>
    </row>
    <row r="301" spans="1:8" s="17" customFormat="1" ht="20.25" customHeight="1" x14ac:dyDescent="0.25">
      <c r="A301" s="48" t="s">
        <v>65</v>
      </c>
      <c r="B301" s="37">
        <v>961</v>
      </c>
      <c r="C301" s="41" t="s">
        <v>146</v>
      </c>
      <c r="D301" s="41" t="s">
        <v>78</v>
      </c>
      <c r="E301" s="41" t="s">
        <v>218</v>
      </c>
      <c r="F301" s="41" t="s">
        <v>101</v>
      </c>
      <c r="G301" s="100">
        <f>G302+G309</f>
        <v>21927.983</v>
      </c>
      <c r="H301" s="100">
        <f>H302+H309</f>
        <v>12152.796</v>
      </c>
    </row>
    <row r="302" spans="1:8" s="17" customFormat="1" ht="41.25" customHeight="1" x14ac:dyDescent="0.25">
      <c r="A302" s="53" t="s">
        <v>348</v>
      </c>
      <c r="B302" s="36">
        <v>961</v>
      </c>
      <c r="C302" s="34" t="s">
        <v>146</v>
      </c>
      <c r="D302" s="34" t="s">
        <v>78</v>
      </c>
      <c r="E302" s="34" t="s">
        <v>66</v>
      </c>
      <c r="F302" s="34" t="s">
        <v>101</v>
      </c>
      <c r="G302" s="101">
        <f>G303+G306</f>
        <v>5452.9830000000002</v>
      </c>
      <c r="H302" s="101">
        <f>H303+H306</f>
        <v>4749.1760000000004</v>
      </c>
    </row>
    <row r="303" spans="1:8" s="17" customFormat="1" ht="25.5" customHeight="1" x14ac:dyDescent="0.25">
      <c r="A303" s="80" t="s">
        <v>67</v>
      </c>
      <c r="B303" s="30">
        <v>961</v>
      </c>
      <c r="C303" s="32" t="s">
        <v>146</v>
      </c>
      <c r="D303" s="32" t="s">
        <v>78</v>
      </c>
      <c r="E303" s="32" t="s">
        <v>68</v>
      </c>
      <c r="F303" s="32" t="s">
        <v>101</v>
      </c>
      <c r="G303" s="102">
        <f>G304</f>
        <v>2000</v>
      </c>
      <c r="H303" s="102">
        <f>H304</f>
        <v>1296.193</v>
      </c>
    </row>
    <row r="304" spans="1:8" s="17" customFormat="1" ht="27" customHeight="1" x14ac:dyDescent="0.25">
      <c r="A304" s="4" t="s">
        <v>35</v>
      </c>
      <c r="B304" s="28">
        <v>961</v>
      </c>
      <c r="C304" s="27" t="s">
        <v>146</v>
      </c>
      <c r="D304" s="27" t="s">
        <v>78</v>
      </c>
      <c r="E304" s="27" t="s">
        <v>68</v>
      </c>
      <c r="F304" s="27" t="s">
        <v>125</v>
      </c>
      <c r="G304" s="99">
        <f>G305</f>
        <v>2000</v>
      </c>
      <c r="H304" s="99">
        <f>H305</f>
        <v>1296.193</v>
      </c>
    </row>
    <row r="305" spans="1:8" s="17" customFormat="1" ht="27" customHeight="1" x14ac:dyDescent="0.25">
      <c r="A305" s="26" t="s">
        <v>152</v>
      </c>
      <c r="B305" s="28">
        <v>961</v>
      </c>
      <c r="C305" s="27" t="s">
        <v>146</v>
      </c>
      <c r="D305" s="27" t="s">
        <v>78</v>
      </c>
      <c r="E305" s="27" t="s">
        <v>68</v>
      </c>
      <c r="F305" s="28">
        <v>240</v>
      </c>
      <c r="G305" s="160">
        <v>2000</v>
      </c>
      <c r="H305" s="160">
        <v>1296.193</v>
      </c>
    </row>
    <row r="306" spans="1:8" s="17" customFormat="1" ht="37.5" customHeight="1" x14ac:dyDescent="0.25">
      <c r="A306" s="31" t="s">
        <v>447</v>
      </c>
      <c r="B306" s="30">
        <v>961</v>
      </c>
      <c r="C306" s="32" t="s">
        <v>146</v>
      </c>
      <c r="D306" s="32" t="s">
        <v>78</v>
      </c>
      <c r="E306" s="32" t="s">
        <v>448</v>
      </c>
      <c r="F306" s="30" t="s">
        <v>101</v>
      </c>
      <c r="G306" s="159">
        <f>G307</f>
        <v>3452.9830000000002</v>
      </c>
      <c r="H306" s="159">
        <f>H307</f>
        <v>3452.9830000000002</v>
      </c>
    </row>
    <row r="307" spans="1:8" s="17" customFormat="1" ht="27" customHeight="1" x14ac:dyDescent="0.25">
      <c r="A307" s="26" t="s">
        <v>35</v>
      </c>
      <c r="B307" s="28">
        <v>961</v>
      </c>
      <c r="C307" s="27" t="s">
        <v>146</v>
      </c>
      <c r="D307" s="27" t="s">
        <v>78</v>
      </c>
      <c r="E307" s="27" t="s">
        <v>448</v>
      </c>
      <c r="F307" s="28" t="s">
        <v>125</v>
      </c>
      <c r="G307" s="160">
        <f>G308</f>
        <v>3452.9830000000002</v>
      </c>
      <c r="H307" s="160">
        <f>H308</f>
        <v>3452.9830000000002</v>
      </c>
    </row>
    <row r="308" spans="1:8" s="17" customFormat="1" ht="27" customHeight="1" x14ac:dyDescent="0.25">
      <c r="A308" s="26" t="s">
        <v>152</v>
      </c>
      <c r="B308" s="28">
        <v>961</v>
      </c>
      <c r="C308" s="27" t="s">
        <v>146</v>
      </c>
      <c r="D308" s="27" t="s">
        <v>78</v>
      </c>
      <c r="E308" s="27" t="s">
        <v>448</v>
      </c>
      <c r="F308" s="28">
        <v>240</v>
      </c>
      <c r="G308" s="160">
        <v>3452.9830000000002</v>
      </c>
      <c r="H308" s="160">
        <v>3452.9830000000002</v>
      </c>
    </row>
    <row r="309" spans="1:8" s="17" customFormat="1" ht="39" x14ac:dyDescent="0.25">
      <c r="A309" s="35" t="s">
        <v>487</v>
      </c>
      <c r="B309" s="36">
        <v>961</v>
      </c>
      <c r="C309" s="34" t="s">
        <v>146</v>
      </c>
      <c r="D309" s="34" t="s">
        <v>78</v>
      </c>
      <c r="E309" s="34" t="s">
        <v>45</v>
      </c>
      <c r="F309" s="34" t="s">
        <v>101</v>
      </c>
      <c r="G309" s="101">
        <f>G310+G313</f>
        <v>16475</v>
      </c>
      <c r="H309" s="101">
        <f>H310+H313</f>
        <v>7403.62</v>
      </c>
    </row>
    <row r="310" spans="1:8" s="15" customFormat="1" ht="27.75" customHeight="1" x14ac:dyDescent="0.2">
      <c r="A310" s="31" t="s">
        <v>388</v>
      </c>
      <c r="B310" s="30">
        <v>961</v>
      </c>
      <c r="C310" s="32" t="s">
        <v>146</v>
      </c>
      <c r="D310" s="32" t="s">
        <v>78</v>
      </c>
      <c r="E310" s="32" t="s">
        <v>389</v>
      </c>
      <c r="F310" s="32" t="s">
        <v>101</v>
      </c>
      <c r="G310" s="102">
        <f>G311</f>
        <v>16475</v>
      </c>
      <c r="H310" s="102">
        <f>H311</f>
        <v>7403.62</v>
      </c>
    </row>
    <row r="311" spans="1:8" s="17" customFormat="1" ht="26.25" x14ac:dyDescent="0.25">
      <c r="A311" s="31" t="s">
        <v>42</v>
      </c>
      <c r="B311" s="30">
        <v>961</v>
      </c>
      <c r="C311" s="32" t="s">
        <v>146</v>
      </c>
      <c r="D311" s="32" t="s">
        <v>78</v>
      </c>
      <c r="E311" s="32" t="s">
        <v>389</v>
      </c>
      <c r="F311" s="32" t="s">
        <v>125</v>
      </c>
      <c r="G311" s="102">
        <f>G312</f>
        <v>16475</v>
      </c>
      <c r="H311" s="102">
        <f>H312</f>
        <v>7403.62</v>
      </c>
    </row>
    <row r="312" spans="1:8" s="17" customFormat="1" ht="26.25" x14ac:dyDescent="0.25">
      <c r="A312" s="26" t="s">
        <v>152</v>
      </c>
      <c r="B312" s="28">
        <v>961</v>
      </c>
      <c r="C312" s="27" t="s">
        <v>146</v>
      </c>
      <c r="D312" s="27" t="s">
        <v>78</v>
      </c>
      <c r="E312" s="27" t="s">
        <v>389</v>
      </c>
      <c r="F312" s="27">
        <v>240</v>
      </c>
      <c r="G312" s="99">
        <f>15475+1000</f>
        <v>16475</v>
      </c>
      <c r="H312" s="99">
        <v>7403.62</v>
      </c>
    </row>
    <row r="313" spans="1:8" s="17" customFormat="1" ht="17.25" hidden="1" customHeight="1" x14ac:dyDescent="0.25">
      <c r="A313" s="31" t="s">
        <v>390</v>
      </c>
      <c r="B313" s="30">
        <v>961</v>
      </c>
      <c r="C313" s="32" t="s">
        <v>146</v>
      </c>
      <c r="D313" s="32" t="s">
        <v>78</v>
      </c>
      <c r="E313" s="32" t="s">
        <v>391</v>
      </c>
      <c r="F313" s="30" t="s">
        <v>101</v>
      </c>
      <c r="G313" s="102">
        <f>G314</f>
        <v>0</v>
      </c>
    </row>
    <row r="314" spans="1:8" s="16" customFormat="1" ht="25.5" hidden="1" x14ac:dyDescent="0.2">
      <c r="A314" s="26" t="s">
        <v>42</v>
      </c>
      <c r="B314" s="28">
        <v>961</v>
      </c>
      <c r="C314" s="27" t="s">
        <v>146</v>
      </c>
      <c r="D314" s="27" t="s">
        <v>78</v>
      </c>
      <c r="E314" s="27" t="s">
        <v>391</v>
      </c>
      <c r="F314" s="27" t="s">
        <v>125</v>
      </c>
      <c r="G314" s="99">
        <f>G315</f>
        <v>0</v>
      </c>
    </row>
    <row r="315" spans="1:8" s="17" customFormat="1" ht="26.25" hidden="1" x14ac:dyDescent="0.25">
      <c r="A315" s="26" t="s">
        <v>152</v>
      </c>
      <c r="B315" s="28">
        <v>961</v>
      </c>
      <c r="C315" s="27" t="s">
        <v>146</v>
      </c>
      <c r="D315" s="27" t="s">
        <v>78</v>
      </c>
      <c r="E315" s="27" t="s">
        <v>391</v>
      </c>
      <c r="F315" s="27">
        <v>240</v>
      </c>
      <c r="G315" s="99"/>
    </row>
    <row r="316" spans="1:8" s="17" customFormat="1" ht="27" x14ac:dyDescent="0.25">
      <c r="A316" s="46" t="s">
        <v>193</v>
      </c>
      <c r="B316" s="37">
        <v>961</v>
      </c>
      <c r="C316" s="41" t="s">
        <v>146</v>
      </c>
      <c r="D316" s="41" t="s">
        <v>146</v>
      </c>
      <c r="E316" s="41" t="s">
        <v>203</v>
      </c>
      <c r="F316" s="41" t="s">
        <v>101</v>
      </c>
      <c r="G316" s="100">
        <f>G317+G324</f>
        <v>11590.019</v>
      </c>
      <c r="H316" s="100">
        <f>H317+H324</f>
        <v>11462.083000000001</v>
      </c>
    </row>
    <row r="317" spans="1:8" s="17" customFormat="1" ht="51.75" x14ac:dyDescent="0.25">
      <c r="A317" s="164" t="s">
        <v>411</v>
      </c>
      <c r="B317" s="37">
        <v>961</v>
      </c>
      <c r="C317" s="41" t="s">
        <v>146</v>
      </c>
      <c r="D317" s="41" t="s">
        <v>146</v>
      </c>
      <c r="E317" s="34" t="s">
        <v>228</v>
      </c>
      <c r="F317" s="41" t="s">
        <v>101</v>
      </c>
      <c r="G317" s="100">
        <f t="shared" ref="G317:H320" si="33">G318</f>
        <v>11590</v>
      </c>
      <c r="H317" s="100">
        <f t="shared" si="33"/>
        <v>11462.064</v>
      </c>
    </row>
    <row r="318" spans="1:8" s="17" customFormat="1" ht="57.75" customHeight="1" x14ac:dyDescent="0.25">
      <c r="A318" s="87" t="s">
        <v>349</v>
      </c>
      <c r="B318" s="37">
        <v>961</v>
      </c>
      <c r="C318" s="41" t="s">
        <v>146</v>
      </c>
      <c r="D318" s="41" t="s">
        <v>146</v>
      </c>
      <c r="E318" s="41" t="s">
        <v>292</v>
      </c>
      <c r="F318" s="41" t="s">
        <v>101</v>
      </c>
      <c r="G318" s="100">
        <f t="shared" si="33"/>
        <v>11590</v>
      </c>
      <c r="H318" s="100">
        <f t="shared" si="33"/>
        <v>11462.064</v>
      </c>
    </row>
    <row r="319" spans="1:8" s="17" customFormat="1" ht="26.25" x14ac:dyDescent="0.25">
      <c r="A319" s="12" t="s">
        <v>136</v>
      </c>
      <c r="B319" s="30">
        <v>961</v>
      </c>
      <c r="C319" s="32" t="s">
        <v>146</v>
      </c>
      <c r="D319" s="32" t="s">
        <v>146</v>
      </c>
      <c r="E319" s="14" t="s">
        <v>229</v>
      </c>
      <c r="F319" s="32" t="s">
        <v>101</v>
      </c>
      <c r="G319" s="102">
        <f>G320+G322</f>
        <v>11590</v>
      </c>
      <c r="H319" s="102">
        <f>H320+H322</f>
        <v>11462.064</v>
      </c>
    </row>
    <row r="320" spans="1:8" s="17" customFormat="1" ht="51.75" x14ac:dyDescent="0.25">
      <c r="A320" s="4" t="s">
        <v>128</v>
      </c>
      <c r="B320" s="28">
        <v>961</v>
      </c>
      <c r="C320" s="27" t="s">
        <v>146</v>
      </c>
      <c r="D320" s="27" t="s">
        <v>146</v>
      </c>
      <c r="E320" s="6" t="s">
        <v>229</v>
      </c>
      <c r="F320" s="27" t="s">
        <v>129</v>
      </c>
      <c r="G320" s="160">
        <f t="shared" si="33"/>
        <v>10948.9</v>
      </c>
      <c r="H320" s="160">
        <f t="shared" si="33"/>
        <v>10948.9</v>
      </c>
    </row>
    <row r="321" spans="1:8" s="17" customFormat="1" ht="26.25" x14ac:dyDescent="0.25">
      <c r="A321" s="4" t="s">
        <v>151</v>
      </c>
      <c r="B321" s="28">
        <v>961</v>
      </c>
      <c r="C321" s="27" t="s">
        <v>146</v>
      </c>
      <c r="D321" s="27" t="s">
        <v>146</v>
      </c>
      <c r="E321" s="6" t="s">
        <v>229</v>
      </c>
      <c r="F321" s="27" t="s">
        <v>150</v>
      </c>
      <c r="G321" s="160">
        <v>10948.9</v>
      </c>
      <c r="H321" s="160">
        <v>10948.9</v>
      </c>
    </row>
    <row r="322" spans="1:8" s="17" customFormat="1" ht="26.25" x14ac:dyDescent="0.25">
      <c r="A322" s="4" t="s">
        <v>35</v>
      </c>
      <c r="B322" s="28">
        <v>961</v>
      </c>
      <c r="C322" s="27" t="s">
        <v>146</v>
      </c>
      <c r="D322" s="27" t="s">
        <v>146</v>
      </c>
      <c r="E322" s="6" t="s">
        <v>229</v>
      </c>
      <c r="F322" s="27" t="s">
        <v>125</v>
      </c>
      <c r="G322" s="160">
        <f>G323</f>
        <v>641.1</v>
      </c>
      <c r="H322" s="160">
        <f>H323</f>
        <v>513.16399999999999</v>
      </c>
    </row>
    <row r="323" spans="1:8" s="17" customFormat="1" ht="26.25" x14ac:dyDescent="0.25">
      <c r="A323" s="26" t="s">
        <v>152</v>
      </c>
      <c r="B323" s="28">
        <v>961</v>
      </c>
      <c r="C323" s="27" t="s">
        <v>146</v>
      </c>
      <c r="D323" s="27" t="s">
        <v>146</v>
      </c>
      <c r="E323" s="6" t="s">
        <v>229</v>
      </c>
      <c r="F323" s="28">
        <v>240</v>
      </c>
      <c r="G323" s="160">
        <v>641.1</v>
      </c>
      <c r="H323" s="160">
        <v>513.16399999999999</v>
      </c>
    </row>
    <row r="324" spans="1:8" s="17" customFormat="1" ht="26.25" x14ac:dyDescent="0.25">
      <c r="A324" s="35" t="s">
        <v>186</v>
      </c>
      <c r="B324" s="36">
        <v>961</v>
      </c>
      <c r="C324" s="34" t="s">
        <v>146</v>
      </c>
      <c r="D324" s="34" t="s">
        <v>146</v>
      </c>
      <c r="E324" s="34" t="s">
        <v>230</v>
      </c>
      <c r="F324" s="34" t="s">
        <v>101</v>
      </c>
      <c r="G324" s="101">
        <f>G326</f>
        <v>1.9E-2</v>
      </c>
      <c r="H324" s="101">
        <f>H326</f>
        <v>1.9E-2</v>
      </c>
    </row>
    <row r="325" spans="1:8" s="17" customFormat="1" ht="26.25" x14ac:dyDescent="0.25">
      <c r="A325" s="4" t="s">
        <v>293</v>
      </c>
      <c r="B325" s="28">
        <v>961</v>
      </c>
      <c r="C325" s="27" t="s">
        <v>146</v>
      </c>
      <c r="D325" s="27" t="s">
        <v>146</v>
      </c>
      <c r="E325" s="27" t="s">
        <v>231</v>
      </c>
      <c r="F325" s="27" t="s">
        <v>101</v>
      </c>
      <c r="G325" s="99">
        <f>G326</f>
        <v>1.9E-2</v>
      </c>
      <c r="H325" s="99">
        <f>H326</f>
        <v>1.9E-2</v>
      </c>
    </row>
    <row r="326" spans="1:8" s="17" customFormat="1" ht="39.75" customHeight="1" x14ac:dyDescent="0.25">
      <c r="A326" s="31" t="s">
        <v>145</v>
      </c>
      <c r="B326" s="30">
        <v>961</v>
      </c>
      <c r="C326" s="32" t="s">
        <v>146</v>
      </c>
      <c r="D326" s="14" t="s">
        <v>146</v>
      </c>
      <c r="E326" s="32" t="s">
        <v>232</v>
      </c>
      <c r="F326" s="32" t="s">
        <v>101</v>
      </c>
      <c r="G326" s="102">
        <f>G327+G329</f>
        <v>1.9E-2</v>
      </c>
      <c r="H326" s="102">
        <f>H327+H329</f>
        <v>1.9E-2</v>
      </c>
    </row>
    <row r="327" spans="1:8" s="17" customFormat="1" ht="26.25" x14ac:dyDescent="0.25">
      <c r="A327" s="4" t="s">
        <v>35</v>
      </c>
      <c r="B327" s="28">
        <v>961</v>
      </c>
      <c r="C327" s="27" t="s">
        <v>146</v>
      </c>
      <c r="D327" s="6" t="s">
        <v>146</v>
      </c>
      <c r="E327" s="27" t="s">
        <v>232</v>
      </c>
      <c r="F327" s="27" t="s">
        <v>125</v>
      </c>
      <c r="G327" s="99">
        <f>G328</f>
        <v>1.9E-2</v>
      </c>
      <c r="H327" s="99">
        <f>H328</f>
        <v>1.9E-2</v>
      </c>
    </row>
    <row r="328" spans="1:8" s="17" customFormat="1" ht="26.25" x14ac:dyDescent="0.25">
      <c r="A328" s="26" t="s">
        <v>152</v>
      </c>
      <c r="B328" s="28">
        <v>961</v>
      </c>
      <c r="C328" s="27" t="s">
        <v>146</v>
      </c>
      <c r="D328" s="6" t="s">
        <v>146</v>
      </c>
      <c r="E328" s="27" t="s">
        <v>232</v>
      </c>
      <c r="F328" s="28">
        <v>240</v>
      </c>
      <c r="G328" s="99">
        <v>1.9E-2</v>
      </c>
      <c r="H328" s="99">
        <v>1.9E-2</v>
      </c>
    </row>
    <row r="329" spans="1:8" s="17" customFormat="1" ht="26.25" hidden="1" x14ac:dyDescent="0.25">
      <c r="A329" s="4" t="s">
        <v>35</v>
      </c>
      <c r="B329" s="28">
        <v>961</v>
      </c>
      <c r="C329" s="27" t="s">
        <v>146</v>
      </c>
      <c r="D329" s="6" t="s">
        <v>146</v>
      </c>
      <c r="E329" s="27" t="s">
        <v>232</v>
      </c>
      <c r="F329" s="28">
        <v>200</v>
      </c>
      <c r="G329" s="99">
        <f>G330</f>
        <v>0</v>
      </c>
    </row>
    <row r="330" spans="1:8" s="17" customFormat="1" ht="26.25" hidden="1" x14ac:dyDescent="0.25">
      <c r="A330" s="4" t="s">
        <v>152</v>
      </c>
      <c r="B330" s="5">
        <v>961</v>
      </c>
      <c r="C330" s="27" t="s">
        <v>146</v>
      </c>
      <c r="D330" s="6" t="s">
        <v>146</v>
      </c>
      <c r="E330" s="27" t="s">
        <v>232</v>
      </c>
      <c r="F330" s="5">
        <v>240</v>
      </c>
      <c r="G330" s="95">
        <v>0</v>
      </c>
    </row>
    <row r="331" spans="1:8" ht="18" customHeight="1" x14ac:dyDescent="0.2">
      <c r="A331" s="2" t="s">
        <v>97</v>
      </c>
      <c r="B331" s="7">
        <v>961</v>
      </c>
      <c r="C331" s="7">
        <v>10</v>
      </c>
      <c r="D331" s="3" t="s">
        <v>73</v>
      </c>
      <c r="E331" s="3" t="s">
        <v>218</v>
      </c>
      <c r="F331" s="3" t="s">
        <v>101</v>
      </c>
      <c r="G331" s="96">
        <f>G332+G338+G349</f>
        <v>111354.09300000001</v>
      </c>
      <c r="H331" s="96">
        <f>H332+H338+H349</f>
        <v>108502.624</v>
      </c>
    </row>
    <row r="332" spans="1:8" ht="20.25" customHeight="1" x14ac:dyDescent="0.25">
      <c r="A332" s="9" t="s">
        <v>98</v>
      </c>
      <c r="B332" s="10">
        <v>961</v>
      </c>
      <c r="C332" s="10">
        <v>10</v>
      </c>
      <c r="D332" s="11" t="s">
        <v>72</v>
      </c>
      <c r="E332" s="11" t="s">
        <v>218</v>
      </c>
      <c r="F332" s="11" t="s">
        <v>101</v>
      </c>
      <c r="G332" s="97">
        <f t="shared" ref="G332:H336" si="34">G333</f>
        <v>3397.9079999999999</v>
      </c>
      <c r="H332" s="97">
        <f t="shared" si="34"/>
        <v>3397.9079999999999</v>
      </c>
    </row>
    <row r="333" spans="1:8" ht="25.5" x14ac:dyDescent="0.2">
      <c r="A333" s="4" t="s">
        <v>186</v>
      </c>
      <c r="B333" s="5">
        <v>961</v>
      </c>
      <c r="C333" s="5">
        <v>10</v>
      </c>
      <c r="D333" s="6" t="s">
        <v>72</v>
      </c>
      <c r="E333" s="76" t="s">
        <v>211</v>
      </c>
      <c r="F333" s="6" t="s">
        <v>101</v>
      </c>
      <c r="G333" s="95">
        <f t="shared" si="34"/>
        <v>3397.9079999999999</v>
      </c>
      <c r="H333" s="95">
        <f t="shared" si="34"/>
        <v>3397.9079999999999</v>
      </c>
    </row>
    <row r="334" spans="1:8" ht="25.5" x14ac:dyDescent="0.2">
      <c r="A334" s="4" t="s">
        <v>293</v>
      </c>
      <c r="B334" s="5">
        <v>961</v>
      </c>
      <c r="C334" s="5">
        <v>10</v>
      </c>
      <c r="D334" s="6" t="s">
        <v>72</v>
      </c>
      <c r="E334" s="76" t="s">
        <v>212</v>
      </c>
      <c r="F334" s="6" t="s">
        <v>101</v>
      </c>
      <c r="G334" s="95">
        <f t="shared" si="34"/>
        <v>3397.9079999999999</v>
      </c>
      <c r="H334" s="95">
        <f t="shared" si="34"/>
        <v>3397.9079999999999</v>
      </c>
    </row>
    <row r="335" spans="1:8" s="15" customFormat="1" ht="38.25" x14ac:dyDescent="0.2">
      <c r="A335" s="12" t="s">
        <v>138</v>
      </c>
      <c r="B335" s="13">
        <v>961</v>
      </c>
      <c r="C335" s="13">
        <v>10</v>
      </c>
      <c r="D335" s="14" t="s">
        <v>72</v>
      </c>
      <c r="E335" s="77" t="s">
        <v>233</v>
      </c>
      <c r="F335" s="14" t="s">
        <v>101</v>
      </c>
      <c r="G335" s="98">
        <f t="shared" si="34"/>
        <v>3397.9079999999999</v>
      </c>
      <c r="H335" s="98">
        <f t="shared" si="34"/>
        <v>3397.9079999999999</v>
      </c>
    </row>
    <row r="336" spans="1:8" ht="15" customHeight="1" x14ac:dyDescent="0.2">
      <c r="A336" s="4" t="s">
        <v>130</v>
      </c>
      <c r="B336" s="5">
        <v>961</v>
      </c>
      <c r="C336" s="5">
        <v>10</v>
      </c>
      <c r="D336" s="6" t="s">
        <v>72</v>
      </c>
      <c r="E336" s="76" t="s">
        <v>233</v>
      </c>
      <c r="F336" s="6" t="s">
        <v>131</v>
      </c>
      <c r="G336" s="95">
        <f t="shared" si="34"/>
        <v>3397.9079999999999</v>
      </c>
      <c r="H336" s="95">
        <f t="shared" si="34"/>
        <v>3397.9079999999999</v>
      </c>
    </row>
    <row r="337" spans="1:8" ht="16.5" customHeight="1" x14ac:dyDescent="0.2">
      <c r="A337" s="4" t="s">
        <v>160</v>
      </c>
      <c r="B337" s="5">
        <v>961</v>
      </c>
      <c r="C337" s="5">
        <v>10</v>
      </c>
      <c r="D337" s="6" t="s">
        <v>72</v>
      </c>
      <c r="E337" s="76" t="s">
        <v>233</v>
      </c>
      <c r="F337" s="5">
        <v>310</v>
      </c>
      <c r="G337" s="160">
        <v>3397.9079999999999</v>
      </c>
      <c r="H337" s="42">
        <v>3397.9079999999999</v>
      </c>
    </row>
    <row r="338" spans="1:8" s="17" customFormat="1" ht="19.5" customHeight="1" x14ac:dyDescent="0.25">
      <c r="A338" s="9" t="s">
        <v>335</v>
      </c>
      <c r="B338" s="10">
        <v>961</v>
      </c>
      <c r="C338" s="10">
        <v>10</v>
      </c>
      <c r="D338" s="11" t="s">
        <v>78</v>
      </c>
      <c r="E338" s="182" t="s">
        <v>218</v>
      </c>
      <c r="F338" s="10" t="s">
        <v>101</v>
      </c>
      <c r="G338" s="171">
        <f>G339+G344</f>
        <v>6266.5379999999996</v>
      </c>
      <c r="H338" s="171">
        <f>H339+H344</f>
        <v>6266.5379999999996</v>
      </c>
    </row>
    <row r="339" spans="1:8" s="16" customFormat="1" ht="63.75" x14ac:dyDescent="0.2">
      <c r="A339" s="2" t="s">
        <v>4</v>
      </c>
      <c r="B339" s="7">
        <v>961</v>
      </c>
      <c r="C339" s="7">
        <v>10</v>
      </c>
      <c r="D339" s="3" t="s">
        <v>78</v>
      </c>
      <c r="E339" s="186" t="s">
        <v>277</v>
      </c>
      <c r="F339" s="7" t="s">
        <v>101</v>
      </c>
      <c r="G339" s="170">
        <f t="shared" ref="G339:H342" si="35">G340</f>
        <v>61</v>
      </c>
      <c r="H339" s="170">
        <f t="shared" si="35"/>
        <v>61</v>
      </c>
    </row>
    <row r="340" spans="1:8" s="17" customFormat="1" ht="54" x14ac:dyDescent="0.25">
      <c r="A340" s="9" t="s">
        <v>352</v>
      </c>
      <c r="B340" s="10">
        <v>961</v>
      </c>
      <c r="C340" s="10">
        <v>10</v>
      </c>
      <c r="D340" s="11" t="s">
        <v>78</v>
      </c>
      <c r="E340" s="182" t="s">
        <v>353</v>
      </c>
      <c r="F340" s="10" t="s">
        <v>101</v>
      </c>
      <c r="G340" s="194">
        <f t="shared" si="35"/>
        <v>61</v>
      </c>
      <c r="H340" s="194">
        <f t="shared" si="35"/>
        <v>61</v>
      </c>
    </row>
    <row r="341" spans="1:8" s="17" customFormat="1" ht="27" customHeight="1" x14ac:dyDescent="0.25">
      <c r="A341" s="12" t="s">
        <v>426</v>
      </c>
      <c r="B341" s="13">
        <v>961</v>
      </c>
      <c r="C341" s="13">
        <v>10</v>
      </c>
      <c r="D341" s="14" t="s">
        <v>78</v>
      </c>
      <c r="E341" s="77" t="s">
        <v>354</v>
      </c>
      <c r="F341" s="13" t="s">
        <v>101</v>
      </c>
      <c r="G341" s="159">
        <f t="shared" si="35"/>
        <v>61</v>
      </c>
      <c r="H341" s="159">
        <f t="shared" si="35"/>
        <v>61</v>
      </c>
    </row>
    <row r="342" spans="1:8" s="16" customFormat="1" ht="18" customHeight="1" x14ac:dyDescent="0.2">
      <c r="A342" s="4" t="s">
        <v>130</v>
      </c>
      <c r="B342" s="5">
        <v>961</v>
      </c>
      <c r="C342" s="5">
        <v>10</v>
      </c>
      <c r="D342" s="6" t="s">
        <v>78</v>
      </c>
      <c r="E342" s="76" t="s">
        <v>354</v>
      </c>
      <c r="F342" s="5" t="s">
        <v>131</v>
      </c>
      <c r="G342" s="160">
        <f t="shared" si="35"/>
        <v>61</v>
      </c>
      <c r="H342" s="160">
        <f t="shared" si="35"/>
        <v>61</v>
      </c>
    </row>
    <row r="343" spans="1:8" s="16" customFormat="1" ht="25.5" x14ac:dyDescent="0.2">
      <c r="A343" s="4" t="s">
        <v>332</v>
      </c>
      <c r="B343" s="5">
        <v>961</v>
      </c>
      <c r="C343" s="5">
        <v>10</v>
      </c>
      <c r="D343" s="6" t="s">
        <v>78</v>
      </c>
      <c r="E343" s="76" t="s">
        <v>354</v>
      </c>
      <c r="F343" s="5">
        <v>320</v>
      </c>
      <c r="G343" s="160">
        <v>61</v>
      </c>
      <c r="H343" s="160">
        <v>61</v>
      </c>
    </row>
    <row r="344" spans="1:8" ht="25.5" x14ac:dyDescent="0.2">
      <c r="A344" s="4" t="s">
        <v>186</v>
      </c>
      <c r="B344" s="5">
        <v>961</v>
      </c>
      <c r="C344" s="5">
        <v>10</v>
      </c>
      <c r="D344" s="6" t="s">
        <v>78</v>
      </c>
      <c r="E344" s="76" t="s">
        <v>211</v>
      </c>
      <c r="F344" s="5" t="s">
        <v>101</v>
      </c>
      <c r="G344" s="160">
        <f t="shared" ref="G344:H347" si="36">G345</f>
        <v>6205.5379999999996</v>
      </c>
      <c r="H344" s="160">
        <f t="shared" si="36"/>
        <v>6205.5379999999996</v>
      </c>
    </row>
    <row r="345" spans="1:8" ht="25.5" x14ac:dyDescent="0.2">
      <c r="A345" s="4" t="s">
        <v>293</v>
      </c>
      <c r="B345" s="5">
        <v>961</v>
      </c>
      <c r="C345" s="5">
        <v>10</v>
      </c>
      <c r="D345" s="6" t="s">
        <v>78</v>
      </c>
      <c r="E345" s="76" t="s">
        <v>212</v>
      </c>
      <c r="F345" s="5" t="s">
        <v>101</v>
      </c>
      <c r="G345" s="160">
        <f t="shared" si="36"/>
        <v>6205.5379999999996</v>
      </c>
      <c r="H345" s="160">
        <f t="shared" si="36"/>
        <v>6205.5379999999996</v>
      </c>
    </row>
    <row r="346" spans="1:8" s="15" customFormat="1" ht="25.5" x14ac:dyDescent="0.2">
      <c r="A346" s="12" t="s">
        <v>426</v>
      </c>
      <c r="B346" s="13">
        <v>961</v>
      </c>
      <c r="C346" s="13">
        <v>10</v>
      </c>
      <c r="D346" s="14" t="s">
        <v>78</v>
      </c>
      <c r="E346" s="77" t="s">
        <v>372</v>
      </c>
      <c r="F346" s="13" t="s">
        <v>101</v>
      </c>
      <c r="G346" s="159">
        <f t="shared" si="36"/>
        <v>6205.5379999999996</v>
      </c>
      <c r="H346" s="159">
        <f t="shared" si="36"/>
        <v>6205.5379999999996</v>
      </c>
    </row>
    <row r="347" spans="1:8" ht="18.75" customHeight="1" x14ac:dyDescent="0.2">
      <c r="A347" s="4" t="s">
        <v>130</v>
      </c>
      <c r="B347" s="5">
        <v>961</v>
      </c>
      <c r="C347" s="5">
        <v>10</v>
      </c>
      <c r="D347" s="6" t="s">
        <v>78</v>
      </c>
      <c r="E347" s="76" t="s">
        <v>372</v>
      </c>
      <c r="F347" s="5" t="s">
        <v>131</v>
      </c>
      <c r="G347" s="160">
        <f t="shared" si="36"/>
        <v>6205.5379999999996</v>
      </c>
      <c r="H347" s="160">
        <f t="shared" si="36"/>
        <v>6205.5379999999996</v>
      </c>
    </row>
    <row r="348" spans="1:8" ht="25.5" x14ac:dyDescent="0.2">
      <c r="A348" s="4" t="s">
        <v>332</v>
      </c>
      <c r="B348" s="5">
        <v>961</v>
      </c>
      <c r="C348" s="5">
        <v>10</v>
      </c>
      <c r="D348" s="6" t="s">
        <v>78</v>
      </c>
      <c r="E348" s="76" t="s">
        <v>372</v>
      </c>
      <c r="F348" s="5">
        <v>320</v>
      </c>
      <c r="G348" s="160">
        <v>6205.5379999999996</v>
      </c>
      <c r="H348" s="42">
        <v>6205.5379999999996</v>
      </c>
    </row>
    <row r="349" spans="1:8" ht="18.75" customHeight="1" x14ac:dyDescent="0.25">
      <c r="A349" s="63" t="s">
        <v>113</v>
      </c>
      <c r="B349" s="37">
        <v>961</v>
      </c>
      <c r="C349" s="37">
        <v>10</v>
      </c>
      <c r="D349" s="41" t="s">
        <v>80</v>
      </c>
      <c r="E349" s="41" t="s">
        <v>218</v>
      </c>
      <c r="F349" s="41" t="s">
        <v>101</v>
      </c>
      <c r="G349" s="195">
        <f>G350+G355</f>
        <v>101689.64700000001</v>
      </c>
      <c r="H349" s="195">
        <f>H350+H355</f>
        <v>98838.178</v>
      </c>
    </row>
    <row r="350" spans="1:8" ht="38.25" x14ac:dyDescent="0.2">
      <c r="A350" s="35" t="s">
        <v>408</v>
      </c>
      <c r="B350" s="36">
        <v>961</v>
      </c>
      <c r="C350" s="36">
        <v>10</v>
      </c>
      <c r="D350" s="34" t="s">
        <v>80</v>
      </c>
      <c r="E350" s="34" t="s">
        <v>224</v>
      </c>
      <c r="F350" s="34" t="s">
        <v>101</v>
      </c>
      <c r="G350" s="174">
        <f t="shared" ref="G350:H353" si="37">G351</f>
        <v>1404</v>
      </c>
      <c r="H350" s="174">
        <f t="shared" si="37"/>
        <v>1248</v>
      </c>
    </row>
    <row r="351" spans="1:8" ht="67.5" x14ac:dyDescent="0.25">
      <c r="A351" s="63" t="s">
        <v>63</v>
      </c>
      <c r="B351" s="37">
        <v>961</v>
      </c>
      <c r="C351" s="37">
        <v>10</v>
      </c>
      <c r="D351" s="41" t="s">
        <v>80</v>
      </c>
      <c r="E351" s="41" t="s">
        <v>283</v>
      </c>
      <c r="F351" s="41" t="s">
        <v>101</v>
      </c>
      <c r="G351" s="135">
        <f t="shared" si="37"/>
        <v>1404</v>
      </c>
      <c r="H351" s="135">
        <f t="shared" si="37"/>
        <v>1248</v>
      </c>
    </row>
    <row r="352" spans="1:8" ht="51.75" customHeight="1" x14ac:dyDescent="0.2">
      <c r="A352" s="31" t="s">
        <v>422</v>
      </c>
      <c r="B352" s="30">
        <v>961</v>
      </c>
      <c r="C352" s="30">
        <v>10</v>
      </c>
      <c r="D352" s="32" t="s">
        <v>80</v>
      </c>
      <c r="E352" s="32" t="s">
        <v>387</v>
      </c>
      <c r="F352" s="32" t="s">
        <v>101</v>
      </c>
      <c r="G352" s="124">
        <f t="shared" si="37"/>
        <v>1404</v>
      </c>
      <c r="H352" s="124">
        <f t="shared" si="37"/>
        <v>1248</v>
      </c>
    </row>
    <row r="353" spans="1:8" ht="18" customHeight="1" x14ac:dyDescent="0.2">
      <c r="A353" s="26" t="s">
        <v>130</v>
      </c>
      <c r="B353" s="28">
        <v>961</v>
      </c>
      <c r="C353" s="28">
        <v>10</v>
      </c>
      <c r="D353" s="27" t="s">
        <v>80</v>
      </c>
      <c r="E353" s="27" t="s">
        <v>387</v>
      </c>
      <c r="F353" s="27">
        <v>300</v>
      </c>
      <c r="G353" s="128">
        <f t="shared" si="37"/>
        <v>1404</v>
      </c>
      <c r="H353" s="128">
        <f t="shared" si="37"/>
        <v>1248</v>
      </c>
    </row>
    <row r="354" spans="1:8" ht="25.5" x14ac:dyDescent="0.2">
      <c r="A354" s="26" t="s">
        <v>332</v>
      </c>
      <c r="B354" s="28">
        <v>961</v>
      </c>
      <c r="C354" s="28">
        <v>10</v>
      </c>
      <c r="D354" s="27" t="s">
        <v>80</v>
      </c>
      <c r="E354" s="27" t="s">
        <v>387</v>
      </c>
      <c r="F354" s="27">
        <v>320</v>
      </c>
      <c r="G354" s="128">
        <v>1404</v>
      </c>
      <c r="H354" s="128">
        <v>1248</v>
      </c>
    </row>
    <row r="355" spans="1:8" ht="25.5" x14ac:dyDescent="0.2">
      <c r="A355" s="26" t="s">
        <v>186</v>
      </c>
      <c r="B355" s="28">
        <v>961</v>
      </c>
      <c r="C355" s="28">
        <v>10</v>
      </c>
      <c r="D355" s="27" t="s">
        <v>80</v>
      </c>
      <c r="E355" s="84" t="s">
        <v>211</v>
      </c>
      <c r="F355" s="27" t="s">
        <v>101</v>
      </c>
      <c r="G355" s="99">
        <f t="shared" ref="G355:H355" si="38">G356</f>
        <v>100285.64700000001</v>
      </c>
      <c r="H355" s="99">
        <f t="shared" si="38"/>
        <v>97590.178</v>
      </c>
    </row>
    <row r="356" spans="1:8" ht="25.5" x14ac:dyDescent="0.2">
      <c r="A356" s="125" t="s">
        <v>293</v>
      </c>
      <c r="B356" s="126">
        <v>961</v>
      </c>
      <c r="C356" s="126">
        <v>10</v>
      </c>
      <c r="D356" s="127" t="s">
        <v>80</v>
      </c>
      <c r="E356" s="140" t="s">
        <v>212</v>
      </c>
      <c r="F356" s="127" t="s">
        <v>101</v>
      </c>
      <c r="G356" s="128">
        <f>G357+G368+G363</f>
        <v>100285.64700000001</v>
      </c>
      <c r="H356" s="128">
        <f>H357+H368+H363</f>
        <v>97590.178</v>
      </c>
    </row>
    <row r="357" spans="1:8" s="15" customFormat="1" ht="51" x14ac:dyDescent="0.2">
      <c r="A357" s="12" t="s">
        <v>54</v>
      </c>
      <c r="B357" s="30">
        <v>961</v>
      </c>
      <c r="C357" s="30">
        <v>10</v>
      </c>
      <c r="D357" s="32" t="s">
        <v>80</v>
      </c>
      <c r="E357" s="76" t="s">
        <v>55</v>
      </c>
      <c r="F357" s="32" t="s">
        <v>101</v>
      </c>
      <c r="G357" s="124">
        <f>G360+G358</f>
        <v>34694.949000000008</v>
      </c>
      <c r="H357" s="124">
        <f>H360+H358</f>
        <v>31999.48</v>
      </c>
    </row>
    <row r="358" spans="1:8" s="15" customFormat="1" ht="25.5" x14ac:dyDescent="0.2">
      <c r="A358" s="4" t="s">
        <v>35</v>
      </c>
      <c r="B358" s="28">
        <v>961</v>
      </c>
      <c r="C358" s="28">
        <v>10</v>
      </c>
      <c r="D358" s="27" t="s">
        <v>80</v>
      </c>
      <c r="E358" s="76" t="s">
        <v>55</v>
      </c>
      <c r="F358" s="6" t="s">
        <v>125</v>
      </c>
      <c r="G358" s="120">
        <f>G359</f>
        <v>600.58399999999995</v>
      </c>
      <c r="H358" s="120">
        <f>H359</f>
        <v>379.47800000000001</v>
      </c>
    </row>
    <row r="359" spans="1:8" s="15" customFormat="1" ht="25.5" x14ac:dyDescent="0.2">
      <c r="A359" s="4" t="s">
        <v>152</v>
      </c>
      <c r="B359" s="28">
        <v>961</v>
      </c>
      <c r="C359" s="28">
        <v>10</v>
      </c>
      <c r="D359" s="27" t="s">
        <v>80</v>
      </c>
      <c r="E359" s="76" t="s">
        <v>55</v>
      </c>
      <c r="F359" s="6" t="s">
        <v>153</v>
      </c>
      <c r="G359" s="120">
        <v>600.58399999999995</v>
      </c>
      <c r="H359" s="120">
        <v>379.47800000000001</v>
      </c>
    </row>
    <row r="360" spans="1:8" x14ac:dyDescent="0.2">
      <c r="A360" s="4" t="s">
        <v>130</v>
      </c>
      <c r="B360" s="28">
        <v>961</v>
      </c>
      <c r="C360" s="28">
        <v>10</v>
      </c>
      <c r="D360" s="27" t="s">
        <v>80</v>
      </c>
      <c r="E360" s="76" t="s">
        <v>55</v>
      </c>
      <c r="F360" s="28">
        <v>300</v>
      </c>
      <c r="G360" s="99">
        <f>G361+G362</f>
        <v>34094.365000000005</v>
      </c>
      <c r="H360" s="99">
        <f>H361+H362</f>
        <v>31620.002</v>
      </c>
    </row>
    <row r="361" spans="1:8" x14ac:dyDescent="0.2">
      <c r="A361" s="4" t="s">
        <v>160</v>
      </c>
      <c r="B361" s="28">
        <v>961</v>
      </c>
      <c r="C361" s="28">
        <v>10</v>
      </c>
      <c r="D361" s="27" t="s">
        <v>80</v>
      </c>
      <c r="E361" s="76" t="s">
        <v>55</v>
      </c>
      <c r="F361" s="28">
        <v>310</v>
      </c>
      <c r="G361" s="120">
        <v>27094.365000000002</v>
      </c>
      <c r="H361" s="42">
        <v>26601.213</v>
      </c>
    </row>
    <row r="362" spans="1:8" ht="25.5" x14ac:dyDescent="0.2">
      <c r="A362" s="154" t="s">
        <v>332</v>
      </c>
      <c r="B362" s="28">
        <v>961</v>
      </c>
      <c r="C362" s="28">
        <v>10</v>
      </c>
      <c r="D362" s="27" t="s">
        <v>80</v>
      </c>
      <c r="E362" s="76" t="s">
        <v>55</v>
      </c>
      <c r="F362" s="28">
        <v>320</v>
      </c>
      <c r="G362" s="120">
        <v>7000</v>
      </c>
      <c r="H362" s="42">
        <v>5018.7889999999998</v>
      </c>
    </row>
    <row r="363" spans="1:8" ht="52.5" customHeight="1" x14ac:dyDescent="0.2">
      <c r="A363" s="121" t="s">
        <v>8</v>
      </c>
      <c r="B363" s="122">
        <v>961</v>
      </c>
      <c r="C363" s="122">
        <v>10</v>
      </c>
      <c r="D363" s="123" t="s">
        <v>80</v>
      </c>
      <c r="E363" s="143" t="s">
        <v>435</v>
      </c>
      <c r="F363" s="123" t="s">
        <v>101</v>
      </c>
      <c r="G363" s="180">
        <f>G364+G366</f>
        <v>48985.457999999999</v>
      </c>
      <c r="H363" s="180">
        <f>H364+H366</f>
        <v>48985.457999999999</v>
      </c>
    </row>
    <row r="364" spans="1:8" ht="18" hidden="1" customHeight="1" x14ac:dyDescent="0.2">
      <c r="A364" s="121" t="s">
        <v>130</v>
      </c>
      <c r="B364" s="122">
        <v>961</v>
      </c>
      <c r="C364" s="122">
        <v>10</v>
      </c>
      <c r="D364" s="123" t="s">
        <v>80</v>
      </c>
      <c r="E364" s="143" t="s">
        <v>435</v>
      </c>
      <c r="F364" s="123">
        <v>300</v>
      </c>
      <c r="G364" s="180">
        <f>G365</f>
        <v>0</v>
      </c>
    </row>
    <row r="365" spans="1:8" ht="27.75" hidden="1" customHeight="1" x14ac:dyDescent="0.2">
      <c r="A365" s="121" t="s">
        <v>332</v>
      </c>
      <c r="B365" s="122">
        <v>961</v>
      </c>
      <c r="C365" s="122">
        <v>10</v>
      </c>
      <c r="D365" s="123" t="s">
        <v>80</v>
      </c>
      <c r="E365" s="143" t="s">
        <v>435</v>
      </c>
      <c r="F365" s="123">
        <v>320</v>
      </c>
      <c r="G365" s="180">
        <v>0</v>
      </c>
    </row>
    <row r="366" spans="1:8" ht="25.5" x14ac:dyDescent="0.2">
      <c r="A366" s="125" t="s">
        <v>197</v>
      </c>
      <c r="B366" s="126">
        <v>961</v>
      </c>
      <c r="C366" s="126">
        <v>10</v>
      </c>
      <c r="D366" s="127" t="s">
        <v>80</v>
      </c>
      <c r="E366" s="140" t="s">
        <v>435</v>
      </c>
      <c r="F366" s="126">
        <v>400</v>
      </c>
      <c r="G366" s="180">
        <f>G367</f>
        <v>48985.457999999999</v>
      </c>
      <c r="H366" s="180">
        <f>H367</f>
        <v>48985.457999999999</v>
      </c>
    </row>
    <row r="367" spans="1:8" ht="22.5" customHeight="1" x14ac:dyDescent="0.2">
      <c r="A367" s="125" t="s">
        <v>200</v>
      </c>
      <c r="B367" s="126">
        <v>961</v>
      </c>
      <c r="C367" s="126">
        <v>10</v>
      </c>
      <c r="D367" s="127" t="s">
        <v>80</v>
      </c>
      <c r="E367" s="140" t="s">
        <v>435</v>
      </c>
      <c r="F367" s="126">
        <v>410</v>
      </c>
      <c r="G367" s="180">
        <v>48985.457999999999</v>
      </c>
      <c r="H367" s="42">
        <v>48985.457999999999</v>
      </c>
    </row>
    <row r="368" spans="1:8" s="15" customFormat="1" ht="52.5" customHeight="1" x14ac:dyDescent="0.2">
      <c r="A368" s="121" t="s">
        <v>7</v>
      </c>
      <c r="B368" s="122">
        <v>961</v>
      </c>
      <c r="C368" s="122">
        <v>10</v>
      </c>
      <c r="D368" s="123" t="s">
        <v>80</v>
      </c>
      <c r="E368" s="143" t="s">
        <v>39</v>
      </c>
      <c r="F368" s="123" t="s">
        <v>101</v>
      </c>
      <c r="G368" s="159">
        <f>G369+G371</f>
        <v>16605.240000000002</v>
      </c>
      <c r="H368" s="159">
        <f>H369+H371</f>
        <v>16605.240000000002</v>
      </c>
    </row>
    <row r="369" spans="1:8" s="15" customFormat="1" ht="45.75" hidden="1" customHeight="1" x14ac:dyDescent="0.2">
      <c r="A369" s="125" t="s">
        <v>35</v>
      </c>
      <c r="B369" s="126">
        <v>961</v>
      </c>
      <c r="C369" s="126">
        <v>10</v>
      </c>
      <c r="D369" s="127" t="s">
        <v>80</v>
      </c>
      <c r="E369" s="140" t="s">
        <v>39</v>
      </c>
      <c r="F369" s="127" t="s">
        <v>125</v>
      </c>
      <c r="G369" s="128">
        <f>G370</f>
        <v>0</v>
      </c>
      <c r="H369" s="193"/>
    </row>
    <row r="370" spans="1:8" s="15" customFormat="1" ht="45.75" hidden="1" customHeight="1" x14ac:dyDescent="0.2">
      <c r="A370" s="125" t="s">
        <v>152</v>
      </c>
      <c r="B370" s="126">
        <v>961</v>
      </c>
      <c r="C370" s="126">
        <v>10</v>
      </c>
      <c r="D370" s="127" t="s">
        <v>80</v>
      </c>
      <c r="E370" s="140" t="s">
        <v>39</v>
      </c>
      <c r="F370" s="127" t="s">
        <v>153</v>
      </c>
      <c r="G370" s="128">
        <v>0</v>
      </c>
      <c r="H370" s="193"/>
    </row>
    <row r="371" spans="1:8" ht="25.5" x14ac:dyDescent="0.2">
      <c r="A371" s="125" t="s">
        <v>197</v>
      </c>
      <c r="B371" s="126">
        <v>961</v>
      </c>
      <c r="C371" s="126">
        <v>10</v>
      </c>
      <c r="D371" s="127" t="s">
        <v>80</v>
      </c>
      <c r="E371" s="140" t="s">
        <v>39</v>
      </c>
      <c r="F371" s="126">
        <v>400</v>
      </c>
      <c r="G371" s="128">
        <f>G372</f>
        <v>16605.240000000002</v>
      </c>
      <c r="H371" s="128">
        <f>H372</f>
        <v>16605.240000000002</v>
      </c>
    </row>
    <row r="372" spans="1:8" x14ac:dyDescent="0.2">
      <c r="A372" s="125" t="s">
        <v>200</v>
      </c>
      <c r="B372" s="126">
        <v>961</v>
      </c>
      <c r="C372" s="126">
        <v>10</v>
      </c>
      <c r="D372" s="127" t="s">
        <v>80</v>
      </c>
      <c r="E372" s="140" t="s">
        <v>39</v>
      </c>
      <c r="F372" s="126">
        <v>410</v>
      </c>
      <c r="G372" s="128">
        <v>16605.240000000002</v>
      </c>
      <c r="H372" s="128">
        <v>16605.240000000002</v>
      </c>
    </row>
    <row r="373" spans="1:8" s="17" customFormat="1" ht="18.75" customHeight="1" x14ac:dyDescent="0.25">
      <c r="A373" s="89" t="s">
        <v>295</v>
      </c>
      <c r="B373" s="10">
        <v>961</v>
      </c>
      <c r="C373" s="10">
        <v>12</v>
      </c>
      <c r="D373" s="11" t="s">
        <v>73</v>
      </c>
      <c r="E373" s="90" t="s">
        <v>218</v>
      </c>
      <c r="F373" s="41" t="s">
        <v>101</v>
      </c>
      <c r="G373" s="97">
        <f t="shared" ref="G373:H378" si="39">G374</f>
        <v>2990</v>
      </c>
      <c r="H373" s="97">
        <f t="shared" si="39"/>
        <v>2990</v>
      </c>
    </row>
    <row r="374" spans="1:8" s="17" customFormat="1" ht="20.25" customHeight="1" x14ac:dyDescent="0.25">
      <c r="A374" s="89" t="s">
        <v>296</v>
      </c>
      <c r="B374" s="10">
        <v>961</v>
      </c>
      <c r="C374" s="10">
        <v>12</v>
      </c>
      <c r="D374" s="11" t="s">
        <v>86</v>
      </c>
      <c r="E374" s="11" t="s">
        <v>218</v>
      </c>
      <c r="F374" s="41" t="s">
        <v>101</v>
      </c>
      <c r="G374" s="97">
        <f t="shared" si="39"/>
        <v>2990</v>
      </c>
      <c r="H374" s="97">
        <f t="shared" si="39"/>
        <v>2990</v>
      </c>
    </row>
    <row r="375" spans="1:8" ht="38.25" x14ac:dyDescent="0.2">
      <c r="A375" s="53" t="s">
        <v>407</v>
      </c>
      <c r="B375" s="7">
        <v>961</v>
      </c>
      <c r="C375" s="7">
        <v>12</v>
      </c>
      <c r="D375" s="3" t="s">
        <v>86</v>
      </c>
      <c r="E375" s="3" t="s">
        <v>240</v>
      </c>
      <c r="F375" s="3" t="s">
        <v>101</v>
      </c>
      <c r="G375" s="96">
        <f t="shared" si="39"/>
        <v>2990</v>
      </c>
      <c r="H375" s="96">
        <f t="shared" si="39"/>
        <v>2990</v>
      </c>
    </row>
    <row r="376" spans="1:8" ht="54" x14ac:dyDescent="0.25">
      <c r="A376" s="51" t="s">
        <v>318</v>
      </c>
      <c r="B376" s="37">
        <v>961</v>
      </c>
      <c r="C376" s="10">
        <v>12</v>
      </c>
      <c r="D376" s="11" t="s">
        <v>86</v>
      </c>
      <c r="E376" s="41" t="s">
        <v>311</v>
      </c>
      <c r="F376" s="41" t="s">
        <v>101</v>
      </c>
      <c r="G376" s="135">
        <f t="shared" si="39"/>
        <v>2990</v>
      </c>
      <c r="H376" s="135">
        <f t="shared" si="39"/>
        <v>2990</v>
      </c>
    </row>
    <row r="377" spans="1:8" s="15" customFormat="1" ht="39" customHeight="1" x14ac:dyDescent="0.2">
      <c r="A377" s="12" t="s">
        <v>163</v>
      </c>
      <c r="B377" s="13">
        <v>961</v>
      </c>
      <c r="C377" s="13">
        <v>12</v>
      </c>
      <c r="D377" s="14" t="s">
        <v>86</v>
      </c>
      <c r="E377" s="32" t="s">
        <v>312</v>
      </c>
      <c r="F377" s="32" t="s">
        <v>101</v>
      </c>
      <c r="G377" s="98">
        <f t="shared" si="39"/>
        <v>2990</v>
      </c>
      <c r="H377" s="98">
        <f t="shared" si="39"/>
        <v>2990</v>
      </c>
    </row>
    <row r="378" spans="1:8" ht="27.75" customHeight="1" x14ac:dyDescent="0.2">
      <c r="A378" s="4" t="s">
        <v>134</v>
      </c>
      <c r="B378" s="28">
        <v>961</v>
      </c>
      <c r="C378" s="5">
        <v>12</v>
      </c>
      <c r="D378" s="6" t="s">
        <v>86</v>
      </c>
      <c r="E378" s="27" t="s">
        <v>312</v>
      </c>
      <c r="F378" s="27" t="s">
        <v>133</v>
      </c>
      <c r="G378" s="95">
        <f t="shared" si="39"/>
        <v>2990</v>
      </c>
      <c r="H378" s="95">
        <f t="shared" si="39"/>
        <v>2990</v>
      </c>
    </row>
    <row r="379" spans="1:8" ht="15.75" customHeight="1" x14ac:dyDescent="0.2">
      <c r="A379" s="4" t="s">
        <v>165</v>
      </c>
      <c r="B379" s="28">
        <v>961</v>
      </c>
      <c r="C379" s="5">
        <v>12</v>
      </c>
      <c r="D379" s="6" t="s">
        <v>86</v>
      </c>
      <c r="E379" s="27" t="s">
        <v>312</v>
      </c>
      <c r="F379" s="27" t="s">
        <v>166</v>
      </c>
      <c r="G379" s="160">
        <v>2990</v>
      </c>
      <c r="H379" s="160">
        <v>2990</v>
      </c>
    </row>
    <row r="380" spans="1:8" ht="28.5" x14ac:dyDescent="0.2">
      <c r="A380" s="105" t="s">
        <v>112</v>
      </c>
      <c r="B380" s="106" t="s">
        <v>107</v>
      </c>
      <c r="C380" s="107" t="s">
        <v>73</v>
      </c>
      <c r="D380" s="107" t="s">
        <v>73</v>
      </c>
      <c r="E380" s="106" t="s">
        <v>218</v>
      </c>
      <c r="F380" s="107" t="s">
        <v>101</v>
      </c>
      <c r="G380" s="103">
        <f>G381+G545</f>
        <v>1913755.2230000007</v>
      </c>
      <c r="H380" s="103">
        <f>H381+H545</f>
        <v>1790262.2430000005</v>
      </c>
    </row>
    <row r="381" spans="1:8" s="15" customFormat="1" ht="13.5" x14ac:dyDescent="0.25">
      <c r="A381" s="9" t="s">
        <v>89</v>
      </c>
      <c r="B381" s="10">
        <v>966</v>
      </c>
      <c r="C381" s="11" t="s">
        <v>83</v>
      </c>
      <c r="D381" s="11" t="s">
        <v>73</v>
      </c>
      <c r="E381" s="11" t="s">
        <v>218</v>
      </c>
      <c r="F381" s="11" t="s">
        <v>101</v>
      </c>
      <c r="G381" s="97">
        <f>G382+G406+G464+G489</f>
        <v>1888338.3190000006</v>
      </c>
      <c r="H381" s="97">
        <f>H382+H406+H464+H489</f>
        <v>1764845.3390000004</v>
      </c>
    </row>
    <row r="382" spans="1:8" ht="13.5" x14ac:dyDescent="0.25">
      <c r="A382" s="9" t="s">
        <v>90</v>
      </c>
      <c r="B382" s="10">
        <v>966</v>
      </c>
      <c r="C382" s="11" t="s">
        <v>83</v>
      </c>
      <c r="D382" s="11" t="s">
        <v>72</v>
      </c>
      <c r="E382" s="11" t="s">
        <v>218</v>
      </c>
      <c r="F382" s="11" t="s">
        <v>101</v>
      </c>
      <c r="G382" s="97">
        <f t="shared" ref="G382:H383" si="40">G383</f>
        <v>545575.07400000002</v>
      </c>
      <c r="H382" s="97">
        <f t="shared" si="40"/>
        <v>544837.51600000006</v>
      </c>
    </row>
    <row r="383" spans="1:8" ht="38.25" x14ac:dyDescent="0.25">
      <c r="A383" s="44" t="s">
        <v>423</v>
      </c>
      <c r="B383" s="10">
        <v>966</v>
      </c>
      <c r="C383" s="3" t="s">
        <v>83</v>
      </c>
      <c r="D383" s="3" t="s">
        <v>72</v>
      </c>
      <c r="E383" s="3" t="s">
        <v>234</v>
      </c>
      <c r="F383" s="3" t="s">
        <v>101</v>
      </c>
      <c r="G383" s="96">
        <f t="shared" si="40"/>
        <v>545575.07400000002</v>
      </c>
      <c r="H383" s="96">
        <f t="shared" si="40"/>
        <v>544837.51600000006</v>
      </c>
    </row>
    <row r="384" spans="1:8" s="15" customFormat="1" ht="24.75" customHeight="1" x14ac:dyDescent="0.25">
      <c r="A384" s="46" t="s">
        <v>162</v>
      </c>
      <c r="B384" s="10">
        <v>966</v>
      </c>
      <c r="C384" s="11" t="s">
        <v>83</v>
      </c>
      <c r="D384" s="11" t="s">
        <v>72</v>
      </c>
      <c r="E384" s="11" t="s">
        <v>235</v>
      </c>
      <c r="F384" s="11" t="s">
        <v>101</v>
      </c>
      <c r="G384" s="97">
        <f>G391+G385+G388+G394+G397+G400+G403</f>
        <v>545575.07400000002</v>
      </c>
      <c r="H384" s="97">
        <f>H391+H385+H388+H394+H397+H400+H403</f>
        <v>544837.51600000006</v>
      </c>
    </row>
    <row r="385" spans="1:8" s="15" customFormat="1" ht="38.25" x14ac:dyDescent="0.2">
      <c r="A385" s="45" t="s">
        <v>163</v>
      </c>
      <c r="B385" s="13">
        <v>966</v>
      </c>
      <c r="C385" s="14" t="s">
        <v>83</v>
      </c>
      <c r="D385" s="14" t="s">
        <v>72</v>
      </c>
      <c r="E385" s="14" t="s">
        <v>236</v>
      </c>
      <c r="F385" s="14" t="s">
        <v>101</v>
      </c>
      <c r="G385" s="102">
        <f>G386</f>
        <v>229888.99</v>
      </c>
      <c r="H385" s="102">
        <f>H386</f>
        <v>229888.99</v>
      </c>
    </row>
    <row r="386" spans="1:8" ht="27.75" customHeight="1" x14ac:dyDescent="0.2">
      <c r="A386" s="4" t="s">
        <v>134</v>
      </c>
      <c r="B386" s="5">
        <v>966</v>
      </c>
      <c r="C386" s="6" t="s">
        <v>83</v>
      </c>
      <c r="D386" s="6" t="s">
        <v>72</v>
      </c>
      <c r="E386" s="6" t="s">
        <v>236</v>
      </c>
      <c r="F386" s="6" t="s">
        <v>133</v>
      </c>
      <c r="G386" s="99">
        <f>G387</f>
        <v>229888.99</v>
      </c>
      <c r="H386" s="99">
        <f>H387</f>
        <v>229888.99</v>
      </c>
    </row>
    <row r="387" spans="1:8" ht="18" customHeight="1" x14ac:dyDescent="0.2">
      <c r="A387" s="4" t="s">
        <v>165</v>
      </c>
      <c r="B387" s="5">
        <v>966</v>
      </c>
      <c r="C387" s="6" t="s">
        <v>83</v>
      </c>
      <c r="D387" s="6" t="s">
        <v>72</v>
      </c>
      <c r="E387" s="6" t="s">
        <v>236</v>
      </c>
      <c r="F387" s="6" t="s">
        <v>166</v>
      </c>
      <c r="G387" s="99">
        <v>229888.99</v>
      </c>
      <c r="H387" s="99">
        <v>229888.99</v>
      </c>
    </row>
    <row r="388" spans="1:8" s="129" customFormat="1" ht="51" x14ac:dyDescent="0.2">
      <c r="A388" s="121" t="s">
        <v>315</v>
      </c>
      <c r="B388" s="122">
        <v>966</v>
      </c>
      <c r="C388" s="123" t="s">
        <v>83</v>
      </c>
      <c r="D388" s="123" t="s">
        <v>72</v>
      </c>
      <c r="E388" s="123" t="s">
        <v>237</v>
      </c>
      <c r="F388" s="123" t="s">
        <v>101</v>
      </c>
      <c r="G388" s="124">
        <f t="shared" ref="G388:H389" si="41">G389</f>
        <v>263855.73599999998</v>
      </c>
      <c r="H388" s="124">
        <f t="shared" si="41"/>
        <v>263855.73599999998</v>
      </c>
    </row>
    <row r="389" spans="1:8" ht="25.5" x14ac:dyDescent="0.2">
      <c r="A389" s="4" t="s">
        <v>134</v>
      </c>
      <c r="B389" s="5">
        <v>966</v>
      </c>
      <c r="C389" s="6" t="s">
        <v>83</v>
      </c>
      <c r="D389" s="6" t="s">
        <v>72</v>
      </c>
      <c r="E389" s="6" t="s">
        <v>237</v>
      </c>
      <c r="F389" s="6" t="s">
        <v>133</v>
      </c>
      <c r="G389" s="99">
        <f t="shared" si="41"/>
        <v>263855.73599999998</v>
      </c>
      <c r="H389" s="99">
        <f t="shared" si="41"/>
        <v>263855.73599999998</v>
      </c>
    </row>
    <row r="390" spans="1:8" ht="18.75" customHeight="1" x14ac:dyDescent="0.2">
      <c r="A390" s="4" t="s">
        <v>165</v>
      </c>
      <c r="B390" s="5">
        <v>966</v>
      </c>
      <c r="C390" s="6" t="s">
        <v>83</v>
      </c>
      <c r="D390" s="6" t="s">
        <v>72</v>
      </c>
      <c r="E390" s="6" t="s">
        <v>237</v>
      </c>
      <c r="F390" s="6" t="s">
        <v>166</v>
      </c>
      <c r="G390" s="99">
        <v>263855.73599999998</v>
      </c>
      <c r="H390" s="42">
        <v>263855.73599999998</v>
      </c>
    </row>
    <row r="391" spans="1:8" ht="25.5" x14ac:dyDescent="0.2">
      <c r="A391" s="45" t="s">
        <v>426</v>
      </c>
      <c r="B391" s="13">
        <v>966</v>
      </c>
      <c r="C391" s="14" t="s">
        <v>83</v>
      </c>
      <c r="D391" s="14" t="s">
        <v>72</v>
      </c>
      <c r="E391" s="14" t="s">
        <v>449</v>
      </c>
      <c r="F391" s="14" t="s">
        <v>101</v>
      </c>
      <c r="G391" s="98">
        <f>G392</f>
        <v>2778.97</v>
      </c>
      <c r="H391" s="98">
        <f>H392</f>
        <v>2778.97</v>
      </c>
    </row>
    <row r="392" spans="1:8" ht="25.5" x14ac:dyDescent="0.2">
      <c r="A392" s="4" t="s">
        <v>134</v>
      </c>
      <c r="B392" s="5">
        <v>966</v>
      </c>
      <c r="C392" s="6" t="s">
        <v>83</v>
      </c>
      <c r="D392" s="6" t="s">
        <v>72</v>
      </c>
      <c r="E392" s="6" t="s">
        <v>449</v>
      </c>
      <c r="F392" s="6" t="s">
        <v>133</v>
      </c>
      <c r="G392" s="95">
        <f>G393</f>
        <v>2778.97</v>
      </c>
      <c r="H392" s="95">
        <f>H393</f>
        <v>2778.97</v>
      </c>
    </row>
    <row r="393" spans="1:8" ht="15" customHeight="1" x14ac:dyDescent="0.2">
      <c r="A393" s="4" t="s">
        <v>165</v>
      </c>
      <c r="B393" s="5">
        <v>966</v>
      </c>
      <c r="C393" s="6" t="s">
        <v>83</v>
      </c>
      <c r="D393" s="6" t="s">
        <v>72</v>
      </c>
      <c r="E393" s="6" t="s">
        <v>449</v>
      </c>
      <c r="F393" s="6" t="s">
        <v>166</v>
      </c>
      <c r="G393" s="95">
        <v>2778.97</v>
      </c>
      <c r="H393" s="95">
        <v>2778.97</v>
      </c>
    </row>
    <row r="394" spans="1:8" s="129" customFormat="1" ht="25.5" x14ac:dyDescent="0.2">
      <c r="A394" s="130" t="s">
        <v>168</v>
      </c>
      <c r="B394" s="122">
        <v>966</v>
      </c>
      <c r="C394" s="123" t="s">
        <v>83</v>
      </c>
      <c r="D394" s="123" t="s">
        <v>72</v>
      </c>
      <c r="E394" s="123" t="s">
        <v>238</v>
      </c>
      <c r="F394" s="123" t="s">
        <v>101</v>
      </c>
      <c r="G394" s="128">
        <f t="shared" ref="G394:H395" si="42">G395</f>
        <v>26114.592000000001</v>
      </c>
      <c r="H394" s="128">
        <f t="shared" si="42"/>
        <v>26114.592000000001</v>
      </c>
    </row>
    <row r="395" spans="1:8" ht="25.5" x14ac:dyDescent="0.2">
      <c r="A395" s="4" t="s">
        <v>134</v>
      </c>
      <c r="B395" s="28">
        <v>966</v>
      </c>
      <c r="C395" s="27" t="s">
        <v>83</v>
      </c>
      <c r="D395" s="27" t="s">
        <v>72</v>
      </c>
      <c r="E395" s="27" t="s">
        <v>238</v>
      </c>
      <c r="F395" s="27" t="s">
        <v>133</v>
      </c>
      <c r="G395" s="99">
        <f t="shared" si="42"/>
        <v>26114.592000000001</v>
      </c>
      <c r="H395" s="99">
        <f t="shared" si="42"/>
        <v>26114.592000000001</v>
      </c>
    </row>
    <row r="396" spans="1:8" ht="18.75" customHeight="1" x14ac:dyDescent="0.2">
      <c r="A396" s="4" t="s">
        <v>165</v>
      </c>
      <c r="B396" s="28">
        <v>966</v>
      </c>
      <c r="C396" s="27" t="s">
        <v>83</v>
      </c>
      <c r="D396" s="27" t="s">
        <v>72</v>
      </c>
      <c r="E396" s="27" t="s">
        <v>238</v>
      </c>
      <c r="F396" s="27" t="s">
        <v>166</v>
      </c>
      <c r="G396" s="160">
        <v>26114.592000000001</v>
      </c>
      <c r="H396" s="42">
        <v>26114.592000000001</v>
      </c>
    </row>
    <row r="397" spans="1:8" s="15" customFormat="1" ht="15" customHeight="1" x14ac:dyDescent="0.2">
      <c r="A397" s="40" t="s">
        <v>164</v>
      </c>
      <c r="B397" s="13">
        <v>966</v>
      </c>
      <c r="C397" s="14" t="s">
        <v>83</v>
      </c>
      <c r="D397" s="14" t="s">
        <v>72</v>
      </c>
      <c r="E397" s="14" t="s">
        <v>239</v>
      </c>
      <c r="F397" s="14" t="s">
        <v>101</v>
      </c>
      <c r="G397" s="102">
        <f t="shared" ref="G397:H398" si="43">G398</f>
        <v>6982.36</v>
      </c>
      <c r="H397" s="102">
        <f t="shared" si="43"/>
        <v>6982.36</v>
      </c>
    </row>
    <row r="398" spans="1:8" ht="25.5" x14ac:dyDescent="0.2">
      <c r="A398" s="4" t="s">
        <v>134</v>
      </c>
      <c r="B398" s="5">
        <v>966</v>
      </c>
      <c r="C398" s="6" t="s">
        <v>83</v>
      </c>
      <c r="D398" s="6" t="s">
        <v>72</v>
      </c>
      <c r="E398" s="6" t="s">
        <v>239</v>
      </c>
      <c r="F398" s="6" t="s">
        <v>133</v>
      </c>
      <c r="G398" s="99">
        <f t="shared" si="43"/>
        <v>6982.36</v>
      </c>
      <c r="H398" s="99">
        <f t="shared" si="43"/>
        <v>6982.36</v>
      </c>
    </row>
    <row r="399" spans="1:8" ht="15.75" customHeight="1" x14ac:dyDescent="0.2">
      <c r="A399" s="4" t="s">
        <v>165</v>
      </c>
      <c r="B399" s="5">
        <v>966</v>
      </c>
      <c r="C399" s="6" t="s">
        <v>83</v>
      </c>
      <c r="D399" s="6" t="s">
        <v>72</v>
      </c>
      <c r="E399" s="6" t="s">
        <v>239</v>
      </c>
      <c r="F399" s="6" t="s">
        <v>166</v>
      </c>
      <c r="G399" s="99">
        <v>6982.36</v>
      </c>
      <c r="H399" s="42">
        <v>6982.36</v>
      </c>
    </row>
    <row r="400" spans="1:8" ht="42.75" hidden="1" customHeight="1" x14ac:dyDescent="0.2">
      <c r="A400" s="31" t="s">
        <v>303</v>
      </c>
      <c r="B400" s="30">
        <v>966</v>
      </c>
      <c r="C400" s="32" t="s">
        <v>83</v>
      </c>
      <c r="D400" s="32" t="s">
        <v>72</v>
      </c>
      <c r="E400" s="32" t="s">
        <v>313</v>
      </c>
      <c r="F400" s="32" t="s">
        <v>101</v>
      </c>
      <c r="G400" s="102">
        <f>G401</f>
        <v>0</v>
      </c>
      <c r="H400" s="42"/>
    </row>
    <row r="401" spans="1:8" ht="25.5" hidden="1" x14ac:dyDescent="0.2">
      <c r="A401" s="4" t="s">
        <v>134</v>
      </c>
      <c r="B401" s="28">
        <v>966</v>
      </c>
      <c r="C401" s="27" t="s">
        <v>83</v>
      </c>
      <c r="D401" s="27" t="s">
        <v>72</v>
      </c>
      <c r="E401" s="27" t="s">
        <v>313</v>
      </c>
      <c r="F401" s="27" t="s">
        <v>133</v>
      </c>
      <c r="G401" s="99">
        <f>G402</f>
        <v>0</v>
      </c>
      <c r="H401" s="42"/>
    </row>
    <row r="402" spans="1:8" hidden="1" x14ac:dyDescent="0.2">
      <c r="A402" s="4" t="s">
        <v>165</v>
      </c>
      <c r="B402" s="28">
        <v>966</v>
      </c>
      <c r="C402" s="27" t="s">
        <v>83</v>
      </c>
      <c r="D402" s="27" t="s">
        <v>72</v>
      </c>
      <c r="E402" s="27" t="s">
        <v>313</v>
      </c>
      <c r="F402" s="27" t="s">
        <v>166</v>
      </c>
      <c r="G402" s="99"/>
      <c r="H402" s="42"/>
    </row>
    <row r="403" spans="1:8" ht="39.75" customHeight="1" x14ac:dyDescent="0.2">
      <c r="A403" s="121" t="s">
        <v>9</v>
      </c>
      <c r="B403" s="122">
        <v>966</v>
      </c>
      <c r="C403" s="123" t="s">
        <v>83</v>
      </c>
      <c r="D403" s="123" t="s">
        <v>72</v>
      </c>
      <c r="E403" s="123" t="s">
        <v>367</v>
      </c>
      <c r="F403" s="123" t="s">
        <v>101</v>
      </c>
      <c r="G403" s="124">
        <f>G404</f>
        <v>15954.425999999999</v>
      </c>
      <c r="H403" s="124">
        <f>H404</f>
        <v>15216.868</v>
      </c>
    </row>
    <row r="404" spans="1:8" ht="25.5" x14ac:dyDescent="0.2">
      <c r="A404" s="125" t="s">
        <v>197</v>
      </c>
      <c r="B404" s="126">
        <v>966</v>
      </c>
      <c r="C404" s="127" t="s">
        <v>83</v>
      </c>
      <c r="D404" s="127" t="s">
        <v>72</v>
      </c>
      <c r="E404" s="127" t="s">
        <v>367</v>
      </c>
      <c r="F404" s="127" t="s">
        <v>143</v>
      </c>
      <c r="G404" s="196">
        <f>G405</f>
        <v>15954.425999999999</v>
      </c>
      <c r="H404" s="196">
        <f>H405</f>
        <v>15216.868</v>
      </c>
    </row>
    <row r="405" spans="1:8" ht="15.75" customHeight="1" x14ac:dyDescent="0.2">
      <c r="A405" s="125" t="s">
        <v>200</v>
      </c>
      <c r="B405" s="126">
        <v>966</v>
      </c>
      <c r="C405" s="127" t="s">
        <v>83</v>
      </c>
      <c r="D405" s="127" t="s">
        <v>72</v>
      </c>
      <c r="E405" s="127" t="s">
        <v>367</v>
      </c>
      <c r="F405" s="127" t="s">
        <v>199</v>
      </c>
      <c r="G405" s="160">
        <v>15954.425999999999</v>
      </c>
      <c r="H405" s="42">
        <f>121.735+15095.133</f>
        <v>15216.868</v>
      </c>
    </row>
    <row r="406" spans="1:8" ht="15.75" customHeight="1" x14ac:dyDescent="0.25">
      <c r="A406" s="9" t="s">
        <v>91</v>
      </c>
      <c r="B406" s="10">
        <v>966</v>
      </c>
      <c r="C406" s="11" t="s">
        <v>83</v>
      </c>
      <c r="D406" s="11" t="s">
        <v>86</v>
      </c>
      <c r="E406" s="11" t="s">
        <v>218</v>
      </c>
      <c r="F406" s="11" t="s">
        <v>101</v>
      </c>
      <c r="G406" s="197">
        <f>G407</f>
        <v>1252340.5670000005</v>
      </c>
      <c r="H406" s="197">
        <f>H407</f>
        <v>1129691.0280000004</v>
      </c>
    </row>
    <row r="407" spans="1:8" ht="38.25" x14ac:dyDescent="0.2">
      <c r="A407" s="44" t="s">
        <v>424</v>
      </c>
      <c r="B407" s="7">
        <v>966</v>
      </c>
      <c r="C407" s="3" t="s">
        <v>83</v>
      </c>
      <c r="D407" s="3" t="s">
        <v>86</v>
      </c>
      <c r="E407" s="3" t="s">
        <v>234</v>
      </c>
      <c r="F407" s="3" t="s">
        <v>101</v>
      </c>
      <c r="G407" s="96">
        <f>G408+G460</f>
        <v>1252340.5670000005</v>
      </c>
      <c r="H407" s="96">
        <f>H408+H460</f>
        <v>1129691.0280000004</v>
      </c>
    </row>
    <row r="408" spans="1:8" s="15" customFormat="1" ht="13.5" x14ac:dyDescent="0.25">
      <c r="A408" s="46" t="s">
        <v>167</v>
      </c>
      <c r="B408" s="10">
        <v>966</v>
      </c>
      <c r="C408" s="11" t="s">
        <v>83</v>
      </c>
      <c r="D408" s="11" t="s">
        <v>86</v>
      </c>
      <c r="E408" s="11" t="s">
        <v>241</v>
      </c>
      <c r="F408" s="11" t="s">
        <v>101</v>
      </c>
      <c r="G408" s="97">
        <f>G409+G412+G415+G418+G421+G424+G427+G430+G433+G436+G439+G442+G445+G448+G451+G454+G457</f>
        <v>1252340.5670000005</v>
      </c>
      <c r="H408" s="97">
        <f>H409+H412+H415+H418+H421+H424+H427+H430+H433+H436+H439+H442+H445+H448+H451+H454+H457</f>
        <v>1129691.0280000004</v>
      </c>
    </row>
    <row r="409" spans="1:8" ht="38.25" x14ac:dyDescent="0.2">
      <c r="A409" s="45" t="s">
        <v>163</v>
      </c>
      <c r="B409" s="13">
        <v>966</v>
      </c>
      <c r="C409" s="14" t="s">
        <v>83</v>
      </c>
      <c r="D409" s="14" t="s">
        <v>86</v>
      </c>
      <c r="E409" s="14" t="s">
        <v>242</v>
      </c>
      <c r="F409" s="14" t="s">
        <v>101</v>
      </c>
      <c r="G409" s="98">
        <f t="shared" ref="G409:H410" si="44">G410</f>
        <v>240937.584</v>
      </c>
      <c r="H409" s="98">
        <f t="shared" si="44"/>
        <v>240937.58499999999</v>
      </c>
    </row>
    <row r="410" spans="1:8" ht="25.5" x14ac:dyDescent="0.2">
      <c r="A410" s="4" t="s">
        <v>134</v>
      </c>
      <c r="B410" s="5">
        <v>966</v>
      </c>
      <c r="C410" s="6" t="s">
        <v>83</v>
      </c>
      <c r="D410" s="6" t="s">
        <v>86</v>
      </c>
      <c r="E410" s="6" t="s">
        <v>242</v>
      </c>
      <c r="F410" s="6" t="s">
        <v>133</v>
      </c>
      <c r="G410" s="99">
        <f t="shared" si="44"/>
        <v>240937.584</v>
      </c>
      <c r="H410" s="99">
        <f t="shared" si="44"/>
        <v>240937.58499999999</v>
      </c>
    </row>
    <row r="411" spans="1:8" x14ac:dyDescent="0.2">
      <c r="A411" s="4" t="s">
        <v>165</v>
      </c>
      <c r="B411" s="5">
        <v>966</v>
      </c>
      <c r="C411" s="6" t="s">
        <v>83</v>
      </c>
      <c r="D411" s="6" t="s">
        <v>86</v>
      </c>
      <c r="E411" s="6" t="s">
        <v>242</v>
      </c>
      <c r="F411" s="6" t="s">
        <v>166</v>
      </c>
      <c r="G411" s="99">
        <v>240937.584</v>
      </c>
      <c r="H411" s="42">
        <v>240937.58499999999</v>
      </c>
    </row>
    <row r="412" spans="1:8" s="15" customFormat="1" ht="63.75" x14ac:dyDescent="0.2">
      <c r="A412" s="12" t="s">
        <v>504</v>
      </c>
      <c r="B412" s="13">
        <v>966</v>
      </c>
      <c r="C412" s="14" t="s">
        <v>83</v>
      </c>
      <c r="D412" s="14" t="s">
        <v>86</v>
      </c>
      <c r="E412" s="14" t="s">
        <v>505</v>
      </c>
      <c r="F412" s="14" t="s">
        <v>101</v>
      </c>
      <c r="G412" s="192">
        <f>G413</f>
        <v>312.48</v>
      </c>
      <c r="H412" s="192">
        <f>H413</f>
        <v>312.48</v>
      </c>
    </row>
    <row r="413" spans="1:8" ht="25.5" x14ac:dyDescent="0.2">
      <c r="A413" s="4" t="s">
        <v>134</v>
      </c>
      <c r="B413" s="5">
        <v>966</v>
      </c>
      <c r="C413" s="6" t="s">
        <v>83</v>
      </c>
      <c r="D413" s="6" t="s">
        <v>86</v>
      </c>
      <c r="E413" s="6" t="s">
        <v>505</v>
      </c>
      <c r="F413" s="6" t="s">
        <v>133</v>
      </c>
      <c r="G413" s="99">
        <f>G414</f>
        <v>312.48</v>
      </c>
      <c r="H413" s="99">
        <f>H414</f>
        <v>312.48</v>
      </c>
    </row>
    <row r="414" spans="1:8" x14ac:dyDescent="0.2">
      <c r="A414" s="4" t="s">
        <v>165</v>
      </c>
      <c r="B414" s="5">
        <v>966</v>
      </c>
      <c r="C414" s="6" t="s">
        <v>83</v>
      </c>
      <c r="D414" s="6" t="s">
        <v>86</v>
      </c>
      <c r="E414" s="6" t="s">
        <v>505</v>
      </c>
      <c r="F414" s="6" t="s">
        <v>166</v>
      </c>
      <c r="G414" s="99">
        <v>312.48</v>
      </c>
      <c r="H414" s="99">
        <v>312.48</v>
      </c>
    </row>
    <row r="415" spans="1:8" ht="38.25" x14ac:dyDescent="0.2">
      <c r="A415" s="31" t="s">
        <v>30</v>
      </c>
      <c r="B415" s="30">
        <v>966</v>
      </c>
      <c r="C415" s="32" t="s">
        <v>83</v>
      </c>
      <c r="D415" s="32" t="s">
        <v>86</v>
      </c>
      <c r="E415" s="32" t="s">
        <v>31</v>
      </c>
      <c r="F415" s="32" t="s">
        <v>101</v>
      </c>
      <c r="G415" s="102">
        <f t="shared" ref="G415:H416" si="45">G416</f>
        <v>52280.28</v>
      </c>
      <c r="H415" s="102">
        <f t="shared" si="45"/>
        <v>52280.28</v>
      </c>
    </row>
    <row r="416" spans="1:8" ht="25.5" x14ac:dyDescent="0.2">
      <c r="A416" s="4" t="s">
        <v>134</v>
      </c>
      <c r="B416" s="5">
        <v>966</v>
      </c>
      <c r="C416" s="6" t="s">
        <v>83</v>
      </c>
      <c r="D416" s="6" t="s">
        <v>86</v>
      </c>
      <c r="E416" s="27" t="s">
        <v>31</v>
      </c>
      <c r="F416" s="6" t="s">
        <v>133</v>
      </c>
      <c r="G416" s="99">
        <f t="shared" si="45"/>
        <v>52280.28</v>
      </c>
      <c r="H416" s="99">
        <f t="shared" si="45"/>
        <v>52280.28</v>
      </c>
    </row>
    <row r="417" spans="1:8" ht="18" customHeight="1" x14ac:dyDescent="0.2">
      <c r="A417" s="4" t="s">
        <v>165</v>
      </c>
      <c r="B417" s="5">
        <v>966</v>
      </c>
      <c r="C417" s="6" t="s">
        <v>83</v>
      </c>
      <c r="D417" s="6" t="s">
        <v>86</v>
      </c>
      <c r="E417" s="27" t="s">
        <v>31</v>
      </c>
      <c r="F417" s="6" t="s">
        <v>166</v>
      </c>
      <c r="G417" s="160">
        <v>52280.28</v>
      </c>
      <c r="H417" s="95">
        <v>52280.28</v>
      </c>
    </row>
    <row r="418" spans="1:8" ht="66.75" customHeight="1" x14ac:dyDescent="0.2">
      <c r="A418" s="131" t="s">
        <v>314</v>
      </c>
      <c r="B418" s="13">
        <v>966</v>
      </c>
      <c r="C418" s="14" t="s">
        <v>83</v>
      </c>
      <c r="D418" s="14" t="s">
        <v>86</v>
      </c>
      <c r="E418" s="14" t="s">
        <v>243</v>
      </c>
      <c r="F418" s="14" t="s">
        <v>101</v>
      </c>
      <c r="G418" s="192">
        <f t="shared" ref="G418:H419" si="46">G419</f>
        <v>655462.44200000004</v>
      </c>
      <c r="H418" s="192">
        <f t="shared" si="46"/>
        <v>655462.44200000004</v>
      </c>
    </row>
    <row r="419" spans="1:8" ht="25.5" x14ac:dyDescent="0.2">
      <c r="A419" s="4" t="s">
        <v>134</v>
      </c>
      <c r="B419" s="5">
        <v>966</v>
      </c>
      <c r="C419" s="6" t="s">
        <v>83</v>
      </c>
      <c r="D419" s="6" t="s">
        <v>86</v>
      </c>
      <c r="E419" s="6" t="s">
        <v>243</v>
      </c>
      <c r="F419" s="6" t="s">
        <v>133</v>
      </c>
      <c r="G419" s="95">
        <f t="shared" si="46"/>
        <v>655462.44200000004</v>
      </c>
      <c r="H419" s="95">
        <f t="shared" si="46"/>
        <v>655462.44200000004</v>
      </c>
    </row>
    <row r="420" spans="1:8" ht="17.25" customHeight="1" x14ac:dyDescent="0.2">
      <c r="A420" s="4" t="s">
        <v>165</v>
      </c>
      <c r="B420" s="5">
        <v>966</v>
      </c>
      <c r="C420" s="6" t="s">
        <v>83</v>
      </c>
      <c r="D420" s="6" t="s">
        <v>86</v>
      </c>
      <c r="E420" s="6" t="s">
        <v>243</v>
      </c>
      <c r="F420" s="6" t="s">
        <v>166</v>
      </c>
      <c r="G420" s="95">
        <v>655462.44200000004</v>
      </c>
      <c r="H420" s="42">
        <v>655462.44200000004</v>
      </c>
    </row>
    <row r="421" spans="1:8" s="15" customFormat="1" ht="25.5" x14ac:dyDescent="0.2">
      <c r="A421" s="12" t="s">
        <v>450</v>
      </c>
      <c r="B421" s="13">
        <v>966</v>
      </c>
      <c r="C421" s="14" t="s">
        <v>83</v>
      </c>
      <c r="D421" s="14" t="s">
        <v>86</v>
      </c>
      <c r="E421" s="14" t="s">
        <v>451</v>
      </c>
      <c r="F421" s="14" t="s">
        <v>101</v>
      </c>
      <c r="G421" s="98">
        <f>G422</f>
        <v>13882.258</v>
      </c>
      <c r="H421" s="98">
        <f>H422</f>
        <v>13882.258</v>
      </c>
    </row>
    <row r="422" spans="1:8" ht="25.5" x14ac:dyDescent="0.2">
      <c r="A422" s="4" t="s">
        <v>134</v>
      </c>
      <c r="B422" s="5">
        <v>966</v>
      </c>
      <c r="C422" s="6" t="s">
        <v>83</v>
      </c>
      <c r="D422" s="6" t="s">
        <v>86</v>
      </c>
      <c r="E422" s="6" t="s">
        <v>451</v>
      </c>
      <c r="F422" s="6" t="s">
        <v>133</v>
      </c>
      <c r="G422" s="95">
        <f>G423</f>
        <v>13882.258</v>
      </c>
      <c r="H422" s="95">
        <f>H423</f>
        <v>13882.258</v>
      </c>
    </row>
    <row r="423" spans="1:8" ht="19.5" customHeight="1" x14ac:dyDescent="0.2">
      <c r="A423" s="4" t="s">
        <v>165</v>
      </c>
      <c r="B423" s="5">
        <v>966</v>
      </c>
      <c r="C423" s="6" t="s">
        <v>83</v>
      </c>
      <c r="D423" s="6" t="s">
        <v>86</v>
      </c>
      <c r="E423" s="6" t="s">
        <v>451</v>
      </c>
      <c r="F423" s="6" t="s">
        <v>166</v>
      </c>
      <c r="G423" s="95">
        <v>13882.258</v>
      </c>
      <c r="H423" s="42">
        <v>13882.258</v>
      </c>
    </row>
    <row r="424" spans="1:8" s="15" customFormat="1" ht="25.5" x14ac:dyDescent="0.2">
      <c r="A424" s="130" t="s">
        <v>168</v>
      </c>
      <c r="B424" s="30">
        <v>966</v>
      </c>
      <c r="C424" s="32" t="s">
        <v>83</v>
      </c>
      <c r="D424" s="32" t="s">
        <v>86</v>
      </c>
      <c r="E424" s="32" t="s">
        <v>244</v>
      </c>
      <c r="F424" s="32" t="s">
        <v>101</v>
      </c>
      <c r="G424" s="102">
        <f>G425</f>
        <v>67690.373000000007</v>
      </c>
      <c r="H424" s="102">
        <f>H425</f>
        <v>58040.832999999999</v>
      </c>
    </row>
    <row r="425" spans="1:8" s="15" customFormat="1" ht="25.5" x14ac:dyDescent="0.2">
      <c r="A425" s="26" t="s">
        <v>134</v>
      </c>
      <c r="B425" s="28">
        <v>966</v>
      </c>
      <c r="C425" s="27" t="s">
        <v>83</v>
      </c>
      <c r="D425" s="27" t="s">
        <v>86</v>
      </c>
      <c r="E425" s="27" t="s">
        <v>244</v>
      </c>
      <c r="F425" s="27" t="s">
        <v>133</v>
      </c>
      <c r="G425" s="99">
        <f>G426</f>
        <v>67690.373000000007</v>
      </c>
      <c r="H425" s="99">
        <f>H426</f>
        <v>58040.832999999999</v>
      </c>
    </row>
    <row r="426" spans="1:8" ht="17.25" customHeight="1" x14ac:dyDescent="0.2">
      <c r="A426" s="26" t="s">
        <v>165</v>
      </c>
      <c r="B426" s="28">
        <v>966</v>
      </c>
      <c r="C426" s="27" t="s">
        <v>83</v>
      </c>
      <c r="D426" s="27" t="s">
        <v>86</v>
      </c>
      <c r="E426" s="27" t="s">
        <v>244</v>
      </c>
      <c r="F426" s="27" t="s">
        <v>166</v>
      </c>
      <c r="G426" s="160">
        <v>67690.373000000007</v>
      </c>
      <c r="H426" s="42">
        <v>58040.832999999999</v>
      </c>
    </row>
    <row r="427" spans="1:8" s="15" customFormat="1" ht="19.5" customHeight="1" x14ac:dyDescent="0.2">
      <c r="A427" s="40" t="s">
        <v>164</v>
      </c>
      <c r="B427" s="30">
        <v>966</v>
      </c>
      <c r="C427" s="32" t="s">
        <v>83</v>
      </c>
      <c r="D427" s="32" t="s">
        <v>86</v>
      </c>
      <c r="E427" s="14" t="s">
        <v>245</v>
      </c>
      <c r="F427" s="32" t="s">
        <v>101</v>
      </c>
      <c r="G427" s="102">
        <f>G428</f>
        <v>2471.6410000000001</v>
      </c>
      <c r="H427" s="102">
        <f>H428</f>
        <v>2471.6410000000001</v>
      </c>
    </row>
    <row r="428" spans="1:8" ht="25.5" x14ac:dyDescent="0.2">
      <c r="A428" s="26" t="s">
        <v>134</v>
      </c>
      <c r="B428" s="28">
        <v>966</v>
      </c>
      <c r="C428" s="27" t="s">
        <v>83</v>
      </c>
      <c r="D428" s="27" t="s">
        <v>86</v>
      </c>
      <c r="E428" s="6" t="s">
        <v>245</v>
      </c>
      <c r="F428" s="27" t="s">
        <v>133</v>
      </c>
      <c r="G428" s="99">
        <f t="shared" ref="G428:H428" si="47">G429</f>
        <v>2471.6410000000001</v>
      </c>
      <c r="H428" s="99">
        <f t="shared" si="47"/>
        <v>2471.6410000000001</v>
      </c>
    </row>
    <row r="429" spans="1:8" ht="19.5" customHeight="1" x14ac:dyDescent="0.2">
      <c r="A429" s="4" t="s">
        <v>165</v>
      </c>
      <c r="B429" s="28">
        <v>966</v>
      </c>
      <c r="C429" s="27" t="s">
        <v>83</v>
      </c>
      <c r="D429" s="27" t="s">
        <v>86</v>
      </c>
      <c r="E429" s="6" t="s">
        <v>245</v>
      </c>
      <c r="F429" s="27" t="s">
        <v>166</v>
      </c>
      <c r="G429" s="99">
        <v>2471.6410000000001</v>
      </c>
      <c r="H429" s="42">
        <v>2471.6410000000001</v>
      </c>
    </row>
    <row r="430" spans="1:8" ht="51" x14ac:dyDescent="0.2">
      <c r="A430" s="12" t="s">
        <v>506</v>
      </c>
      <c r="B430" s="30">
        <v>966</v>
      </c>
      <c r="C430" s="32" t="s">
        <v>83</v>
      </c>
      <c r="D430" s="32" t="s">
        <v>86</v>
      </c>
      <c r="E430" s="14" t="s">
        <v>501</v>
      </c>
      <c r="F430" s="32" t="s">
        <v>101</v>
      </c>
      <c r="G430" s="102">
        <f>G431</f>
        <v>1000</v>
      </c>
      <c r="H430" s="102">
        <f>H431</f>
        <v>0</v>
      </c>
    </row>
    <row r="431" spans="1:8" ht="25.5" x14ac:dyDescent="0.2">
      <c r="A431" s="4" t="s">
        <v>197</v>
      </c>
      <c r="B431" s="28">
        <v>966</v>
      </c>
      <c r="C431" s="27" t="s">
        <v>83</v>
      </c>
      <c r="D431" s="27" t="s">
        <v>86</v>
      </c>
      <c r="E431" s="6" t="s">
        <v>501</v>
      </c>
      <c r="F431" s="27" t="s">
        <v>143</v>
      </c>
      <c r="G431" s="198">
        <f>G432</f>
        <v>1000</v>
      </c>
      <c r="H431" s="198">
        <f>H432</f>
        <v>0</v>
      </c>
    </row>
    <row r="432" spans="1:8" ht="18.75" customHeight="1" x14ac:dyDescent="0.2">
      <c r="A432" s="4" t="s">
        <v>200</v>
      </c>
      <c r="B432" s="28">
        <v>966</v>
      </c>
      <c r="C432" s="27" t="s">
        <v>83</v>
      </c>
      <c r="D432" s="27" t="s">
        <v>86</v>
      </c>
      <c r="E432" s="6" t="s">
        <v>501</v>
      </c>
      <c r="F432" s="27" t="s">
        <v>199</v>
      </c>
      <c r="G432" s="99">
        <v>1000</v>
      </c>
      <c r="H432" s="99">
        <v>0</v>
      </c>
    </row>
    <row r="433" spans="1:8" s="15" customFormat="1" ht="25.5" x14ac:dyDescent="0.2">
      <c r="A433" s="12" t="s">
        <v>502</v>
      </c>
      <c r="B433" s="30">
        <v>966</v>
      </c>
      <c r="C433" s="32" t="s">
        <v>83</v>
      </c>
      <c r="D433" s="32" t="s">
        <v>86</v>
      </c>
      <c r="E433" s="14" t="s">
        <v>503</v>
      </c>
      <c r="F433" s="32" t="s">
        <v>101</v>
      </c>
      <c r="G433" s="102">
        <f>G434</f>
        <v>112000</v>
      </c>
      <c r="H433" s="102">
        <f>H434</f>
        <v>0</v>
      </c>
    </row>
    <row r="434" spans="1:8" ht="25.5" x14ac:dyDescent="0.2">
      <c r="A434" s="4" t="s">
        <v>134</v>
      </c>
      <c r="B434" s="28">
        <v>966</v>
      </c>
      <c r="C434" s="27" t="s">
        <v>83</v>
      </c>
      <c r="D434" s="27" t="s">
        <v>86</v>
      </c>
      <c r="E434" s="6" t="s">
        <v>503</v>
      </c>
      <c r="F434" s="27" t="s">
        <v>133</v>
      </c>
      <c r="G434" s="99">
        <f>G435</f>
        <v>112000</v>
      </c>
      <c r="H434" s="99">
        <f>H435</f>
        <v>0</v>
      </c>
    </row>
    <row r="435" spans="1:8" ht="17.25" customHeight="1" x14ac:dyDescent="0.2">
      <c r="A435" s="4" t="s">
        <v>165</v>
      </c>
      <c r="B435" s="28">
        <v>966</v>
      </c>
      <c r="C435" s="27" t="s">
        <v>83</v>
      </c>
      <c r="D435" s="27" t="s">
        <v>86</v>
      </c>
      <c r="E435" s="6" t="s">
        <v>503</v>
      </c>
      <c r="F435" s="27" t="s">
        <v>166</v>
      </c>
      <c r="G435" s="99">
        <v>112000</v>
      </c>
      <c r="H435" s="99">
        <v>0</v>
      </c>
    </row>
    <row r="436" spans="1:8" s="15" customFormat="1" ht="39.75" customHeight="1" x14ac:dyDescent="0.2">
      <c r="A436" s="121" t="s">
        <v>333</v>
      </c>
      <c r="B436" s="30">
        <v>966</v>
      </c>
      <c r="C436" s="32" t="s">
        <v>83</v>
      </c>
      <c r="D436" s="32" t="s">
        <v>86</v>
      </c>
      <c r="E436" s="32" t="s">
        <v>334</v>
      </c>
      <c r="F436" s="32" t="s">
        <v>101</v>
      </c>
      <c r="G436" s="102">
        <f t="shared" ref="G436:H437" si="48">G437</f>
        <v>12761.05</v>
      </c>
      <c r="H436" s="102">
        <f t="shared" si="48"/>
        <v>12761.05</v>
      </c>
    </row>
    <row r="437" spans="1:8" ht="25.5" customHeight="1" x14ac:dyDescent="0.2">
      <c r="A437" s="26" t="s">
        <v>134</v>
      </c>
      <c r="B437" s="28">
        <v>966</v>
      </c>
      <c r="C437" s="27" t="s">
        <v>83</v>
      </c>
      <c r="D437" s="27" t="s">
        <v>86</v>
      </c>
      <c r="E437" s="32" t="s">
        <v>334</v>
      </c>
      <c r="F437" s="27" t="s">
        <v>133</v>
      </c>
      <c r="G437" s="99">
        <f t="shared" si="48"/>
        <v>12761.05</v>
      </c>
      <c r="H437" s="99">
        <f t="shared" si="48"/>
        <v>12761.05</v>
      </c>
    </row>
    <row r="438" spans="1:8" ht="18" customHeight="1" x14ac:dyDescent="0.2">
      <c r="A438" s="26" t="s">
        <v>165</v>
      </c>
      <c r="B438" s="28">
        <v>966</v>
      </c>
      <c r="C438" s="27" t="s">
        <v>83</v>
      </c>
      <c r="D438" s="27" t="s">
        <v>86</v>
      </c>
      <c r="E438" s="32" t="s">
        <v>334</v>
      </c>
      <c r="F438" s="27" t="s">
        <v>166</v>
      </c>
      <c r="G438" s="99">
        <v>12761.05</v>
      </c>
      <c r="H438" s="99">
        <v>12761.05</v>
      </c>
    </row>
    <row r="439" spans="1:8" s="15" customFormat="1" ht="51" x14ac:dyDescent="0.2">
      <c r="A439" s="121" t="s">
        <v>32</v>
      </c>
      <c r="B439" s="122">
        <v>966</v>
      </c>
      <c r="C439" s="123" t="s">
        <v>83</v>
      </c>
      <c r="D439" s="123" t="s">
        <v>86</v>
      </c>
      <c r="E439" s="123" t="s">
        <v>368</v>
      </c>
      <c r="F439" s="123" t="s">
        <v>101</v>
      </c>
      <c r="G439" s="102">
        <f t="shared" ref="G439:H440" si="49">G440</f>
        <v>36256.75</v>
      </c>
      <c r="H439" s="102">
        <f t="shared" si="49"/>
        <v>36256.75</v>
      </c>
    </row>
    <row r="440" spans="1:8" ht="25.5" x14ac:dyDescent="0.2">
      <c r="A440" s="26" t="s">
        <v>134</v>
      </c>
      <c r="B440" s="28">
        <v>966</v>
      </c>
      <c r="C440" s="27" t="s">
        <v>83</v>
      </c>
      <c r="D440" s="27" t="s">
        <v>86</v>
      </c>
      <c r="E440" s="127" t="s">
        <v>368</v>
      </c>
      <c r="F440" s="27" t="s">
        <v>133</v>
      </c>
      <c r="G440" s="99">
        <f t="shared" si="49"/>
        <v>36256.75</v>
      </c>
      <c r="H440" s="99">
        <f t="shared" si="49"/>
        <v>36256.75</v>
      </c>
    </row>
    <row r="441" spans="1:8" ht="18" customHeight="1" x14ac:dyDescent="0.2">
      <c r="A441" s="26" t="s">
        <v>165</v>
      </c>
      <c r="B441" s="28">
        <v>966</v>
      </c>
      <c r="C441" s="27" t="s">
        <v>83</v>
      </c>
      <c r="D441" s="27" t="s">
        <v>86</v>
      </c>
      <c r="E441" s="127" t="s">
        <v>368</v>
      </c>
      <c r="F441" s="27" t="s">
        <v>166</v>
      </c>
      <c r="G441" s="99">
        <v>36256.75</v>
      </c>
      <c r="H441" s="99">
        <v>36256.75</v>
      </c>
    </row>
    <row r="442" spans="1:8" s="15" customFormat="1" ht="38.25" x14ac:dyDescent="0.2">
      <c r="A442" s="157" t="s">
        <v>452</v>
      </c>
      <c r="B442" s="152">
        <v>966</v>
      </c>
      <c r="C442" s="153" t="s">
        <v>83</v>
      </c>
      <c r="D442" s="153" t="s">
        <v>86</v>
      </c>
      <c r="E442" s="153" t="s">
        <v>453</v>
      </c>
      <c r="F442" s="153" t="s">
        <v>101</v>
      </c>
      <c r="G442" s="102">
        <f>G443</f>
        <v>1197.5830000000001</v>
      </c>
      <c r="H442" s="102">
        <f>H443</f>
        <v>1197.5830000000001</v>
      </c>
    </row>
    <row r="443" spans="1:8" ht="25.5" x14ac:dyDescent="0.2">
      <c r="A443" s="154" t="s">
        <v>134</v>
      </c>
      <c r="B443" s="155">
        <v>966</v>
      </c>
      <c r="C443" s="156" t="s">
        <v>83</v>
      </c>
      <c r="D443" s="156" t="s">
        <v>86</v>
      </c>
      <c r="E443" s="156" t="s">
        <v>453</v>
      </c>
      <c r="F443" s="156" t="s">
        <v>133</v>
      </c>
      <c r="G443" s="99">
        <f>G444</f>
        <v>1197.5830000000001</v>
      </c>
      <c r="H443" s="99">
        <f>H444</f>
        <v>1197.5830000000001</v>
      </c>
    </row>
    <row r="444" spans="1:8" ht="15.75" customHeight="1" x14ac:dyDescent="0.2">
      <c r="A444" s="154" t="s">
        <v>165</v>
      </c>
      <c r="B444" s="155">
        <v>966</v>
      </c>
      <c r="C444" s="156" t="s">
        <v>83</v>
      </c>
      <c r="D444" s="156" t="s">
        <v>86</v>
      </c>
      <c r="E444" s="156" t="s">
        <v>453</v>
      </c>
      <c r="F444" s="156" t="s">
        <v>166</v>
      </c>
      <c r="G444" s="99">
        <v>1197.5830000000001</v>
      </c>
      <c r="H444" s="42">
        <v>1197.5830000000001</v>
      </c>
    </row>
    <row r="445" spans="1:8" s="15" customFormat="1" ht="63.75" x14ac:dyDescent="0.2">
      <c r="A445" s="157" t="s">
        <v>454</v>
      </c>
      <c r="B445" s="152">
        <v>966</v>
      </c>
      <c r="C445" s="153" t="s">
        <v>83</v>
      </c>
      <c r="D445" s="153" t="s">
        <v>86</v>
      </c>
      <c r="E445" s="153" t="s">
        <v>6</v>
      </c>
      <c r="F445" s="153" t="s">
        <v>101</v>
      </c>
      <c r="G445" s="102">
        <f>G446</f>
        <v>52875.190999999999</v>
      </c>
      <c r="H445" s="102">
        <f>H446</f>
        <v>52875.190999999999</v>
      </c>
    </row>
    <row r="446" spans="1:8" ht="25.5" x14ac:dyDescent="0.2">
      <c r="A446" s="154" t="s">
        <v>197</v>
      </c>
      <c r="B446" s="155">
        <v>966</v>
      </c>
      <c r="C446" s="156" t="s">
        <v>83</v>
      </c>
      <c r="D446" s="156" t="s">
        <v>86</v>
      </c>
      <c r="E446" s="156" t="s">
        <v>6</v>
      </c>
      <c r="F446" s="156" t="s">
        <v>143</v>
      </c>
      <c r="G446" s="99">
        <f>G447</f>
        <v>52875.190999999999</v>
      </c>
      <c r="H446" s="99">
        <f>H447</f>
        <v>52875.190999999999</v>
      </c>
    </row>
    <row r="447" spans="1:8" ht="18.75" customHeight="1" x14ac:dyDescent="0.2">
      <c r="A447" s="154" t="s">
        <v>200</v>
      </c>
      <c r="B447" s="155">
        <v>966</v>
      </c>
      <c r="C447" s="156" t="s">
        <v>83</v>
      </c>
      <c r="D447" s="156" t="s">
        <v>86</v>
      </c>
      <c r="E447" s="156" t="s">
        <v>6</v>
      </c>
      <c r="F447" s="156" t="s">
        <v>199</v>
      </c>
      <c r="G447" s="99">
        <f>52452.189+423.002</f>
        <v>52875.190999999999</v>
      </c>
      <c r="H447" s="42">
        <f>52452.189+423.002</f>
        <v>52875.190999999999</v>
      </c>
    </row>
    <row r="448" spans="1:8" ht="63.75" hidden="1" customHeight="1" x14ac:dyDescent="0.2">
      <c r="A448" s="121" t="s">
        <v>454</v>
      </c>
      <c r="B448" s="122">
        <v>966</v>
      </c>
      <c r="C448" s="123" t="s">
        <v>83</v>
      </c>
      <c r="D448" s="123" t="s">
        <v>86</v>
      </c>
      <c r="E448" s="123" t="s">
        <v>491</v>
      </c>
      <c r="F448" s="123" t="s">
        <v>101</v>
      </c>
      <c r="G448" s="159">
        <f>G449</f>
        <v>0</v>
      </c>
      <c r="H448" s="42"/>
    </row>
    <row r="449" spans="1:8" ht="25.5" hidden="1" x14ac:dyDescent="0.2">
      <c r="A449" s="125" t="s">
        <v>197</v>
      </c>
      <c r="B449" s="126">
        <v>966</v>
      </c>
      <c r="C449" s="127" t="s">
        <v>83</v>
      </c>
      <c r="D449" s="127" t="s">
        <v>86</v>
      </c>
      <c r="E449" s="127" t="s">
        <v>491</v>
      </c>
      <c r="F449" s="127" t="s">
        <v>143</v>
      </c>
      <c r="G449" s="160">
        <f>G450</f>
        <v>0</v>
      </c>
      <c r="H449" s="42"/>
    </row>
    <row r="450" spans="1:8" hidden="1" x14ac:dyDescent="0.2">
      <c r="A450" s="125" t="s">
        <v>200</v>
      </c>
      <c r="B450" s="126">
        <v>966</v>
      </c>
      <c r="C450" s="127" t="s">
        <v>83</v>
      </c>
      <c r="D450" s="127" t="s">
        <v>86</v>
      </c>
      <c r="E450" s="127" t="s">
        <v>491</v>
      </c>
      <c r="F450" s="127" t="s">
        <v>199</v>
      </c>
      <c r="G450" s="160"/>
      <c r="H450" s="42"/>
    </row>
    <row r="451" spans="1:8" ht="63.75" hidden="1" customHeight="1" x14ac:dyDescent="0.2">
      <c r="A451" s="121" t="s">
        <v>455</v>
      </c>
      <c r="B451" s="122">
        <v>966</v>
      </c>
      <c r="C451" s="123" t="s">
        <v>83</v>
      </c>
      <c r="D451" s="123" t="s">
        <v>86</v>
      </c>
      <c r="E451" s="123" t="s">
        <v>456</v>
      </c>
      <c r="F451" s="123" t="s">
        <v>101</v>
      </c>
      <c r="G451" s="124">
        <f>G452</f>
        <v>0</v>
      </c>
      <c r="H451" s="42"/>
    </row>
    <row r="452" spans="1:8" ht="25.5" hidden="1" customHeight="1" x14ac:dyDescent="0.2">
      <c r="A452" s="125" t="s">
        <v>197</v>
      </c>
      <c r="B452" s="126">
        <v>966</v>
      </c>
      <c r="C452" s="127" t="s">
        <v>83</v>
      </c>
      <c r="D452" s="127" t="s">
        <v>86</v>
      </c>
      <c r="E452" s="127" t="s">
        <v>456</v>
      </c>
      <c r="F452" s="127" t="s">
        <v>143</v>
      </c>
      <c r="G452" s="128">
        <f>G453</f>
        <v>0</v>
      </c>
      <c r="H452" s="42"/>
    </row>
    <row r="453" spans="1:8" ht="12.75" hidden="1" customHeight="1" x14ac:dyDescent="0.2">
      <c r="A453" s="125" t="s">
        <v>200</v>
      </c>
      <c r="B453" s="126">
        <v>966</v>
      </c>
      <c r="C453" s="127" t="s">
        <v>83</v>
      </c>
      <c r="D453" s="127" t="s">
        <v>86</v>
      </c>
      <c r="E453" s="127" t="s">
        <v>456</v>
      </c>
      <c r="F453" s="127" t="s">
        <v>199</v>
      </c>
      <c r="G453" s="128">
        <v>0</v>
      </c>
      <c r="H453" s="42"/>
    </row>
    <row r="454" spans="1:8" ht="63.75" hidden="1" customHeight="1" x14ac:dyDescent="0.2">
      <c r="A454" s="121" t="s">
        <v>455</v>
      </c>
      <c r="B454" s="122">
        <v>966</v>
      </c>
      <c r="C454" s="123" t="s">
        <v>83</v>
      </c>
      <c r="D454" s="123" t="s">
        <v>86</v>
      </c>
      <c r="E454" s="123" t="s">
        <v>5</v>
      </c>
      <c r="F454" s="123" t="s">
        <v>101</v>
      </c>
      <c r="G454" s="159">
        <f>G455</f>
        <v>0</v>
      </c>
      <c r="H454" s="42"/>
    </row>
    <row r="455" spans="1:8" ht="25.5" hidden="1" customHeight="1" x14ac:dyDescent="0.2">
      <c r="A455" s="125" t="s">
        <v>197</v>
      </c>
      <c r="B455" s="126">
        <v>966</v>
      </c>
      <c r="C455" s="127" t="s">
        <v>83</v>
      </c>
      <c r="D455" s="127" t="s">
        <v>86</v>
      </c>
      <c r="E455" s="127" t="s">
        <v>5</v>
      </c>
      <c r="F455" s="127" t="s">
        <v>143</v>
      </c>
      <c r="G455" s="160">
        <f>G456</f>
        <v>0</v>
      </c>
      <c r="H455" s="42"/>
    </row>
    <row r="456" spans="1:8" ht="12.75" hidden="1" customHeight="1" x14ac:dyDescent="0.2">
      <c r="A456" s="125" t="s">
        <v>200</v>
      </c>
      <c r="B456" s="126">
        <v>966</v>
      </c>
      <c r="C456" s="127" t="s">
        <v>83</v>
      </c>
      <c r="D456" s="127" t="s">
        <v>86</v>
      </c>
      <c r="E456" s="127" t="s">
        <v>5</v>
      </c>
      <c r="F456" s="127" t="s">
        <v>199</v>
      </c>
      <c r="G456" s="160">
        <v>0</v>
      </c>
      <c r="H456" s="42"/>
    </row>
    <row r="457" spans="1:8" s="15" customFormat="1" ht="51" x14ac:dyDescent="0.2">
      <c r="A457" s="121" t="s">
        <v>395</v>
      </c>
      <c r="B457" s="122">
        <v>966</v>
      </c>
      <c r="C457" s="123" t="s">
        <v>83</v>
      </c>
      <c r="D457" s="123" t="s">
        <v>86</v>
      </c>
      <c r="E457" s="123" t="s">
        <v>396</v>
      </c>
      <c r="F457" s="123" t="s">
        <v>101</v>
      </c>
      <c r="G457" s="159">
        <f>G458</f>
        <v>3212.9349999999999</v>
      </c>
      <c r="H457" s="159">
        <f>H458</f>
        <v>3212.9349999999999</v>
      </c>
    </row>
    <row r="458" spans="1:8" ht="25.5" x14ac:dyDescent="0.2">
      <c r="A458" s="125" t="s">
        <v>134</v>
      </c>
      <c r="B458" s="126">
        <v>966</v>
      </c>
      <c r="C458" s="127" t="s">
        <v>83</v>
      </c>
      <c r="D458" s="127" t="s">
        <v>86</v>
      </c>
      <c r="E458" s="127" t="s">
        <v>396</v>
      </c>
      <c r="F458" s="127" t="s">
        <v>133</v>
      </c>
      <c r="G458" s="160">
        <f>G459</f>
        <v>3212.9349999999999</v>
      </c>
      <c r="H458" s="160">
        <f>H459</f>
        <v>3212.9349999999999</v>
      </c>
    </row>
    <row r="459" spans="1:8" ht="15.75" customHeight="1" x14ac:dyDescent="0.2">
      <c r="A459" s="125" t="s">
        <v>165</v>
      </c>
      <c r="B459" s="126">
        <v>966</v>
      </c>
      <c r="C459" s="127" t="s">
        <v>83</v>
      </c>
      <c r="D459" s="127" t="s">
        <v>86</v>
      </c>
      <c r="E459" s="127" t="s">
        <v>396</v>
      </c>
      <c r="F459" s="127" t="s">
        <v>166</v>
      </c>
      <c r="G459" s="160">
        <v>3212.9349999999999</v>
      </c>
      <c r="H459" s="42">
        <v>3212.9349999999999</v>
      </c>
    </row>
    <row r="460" spans="1:8" ht="40.5" hidden="1" x14ac:dyDescent="0.25">
      <c r="A460" s="46" t="s">
        <v>457</v>
      </c>
      <c r="B460" s="37">
        <v>966</v>
      </c>
      <c r="C460" s="37" t="s">
        <v>83</v>
      </c>
      <c r="D460" s="41" t="s">
        <v>86</v>
      </c>
      <c r="E460" s="41" t="s">
        <v>458</v>
      </c>
      <c r="F460" s="41" t="s">
        <v>101</v>
      </c>
      <c r="G460" s="100">
        <f t="shared" ref="G460:G462" si="50">G461</f>
        <v>0</v>
      </c>
      <c r="H460" s="42"/>
    </row>
    <row r="461" spans="1:8" ht="38.25" hidden="1" x14ac:dyDescent="0.2">
      <c r="A461" s="173" t="s">
        <v>206</v>
      </c>
      <c r="B461" s="152">
        <v>966</v>
      </c>
      <c r="C461" s="155" t="s">
        <v>83</v>
      </c>
      <c r="D461" s="153" t="s">
        <v>86</v>
      </c>
      <c r="E461" s="153" t="s">
        <v>459</v>
      </c>
      <c r="F461" s="153" t="s">
        <v>101</v>
      </c>
      <c r="G461" s="102">
        <f t="shared" si="50"/>
        <v>0</v>
      </c>
      <c r="H461" s="42"/>
    </row>
    <row r="462" spans="1:8" hidden="1" x14ac:dyDescent="0.2">
      <c r="A462" s="154" t="s">
        <v>130</v>
      </c>
      <c r="B462" s="155">
        <v>966</v>
      </c>
      <c r="C462" s="155" t="s">
        <v>83</v>
      </c>
      <c r="D462" s="156" t="s">
        <v>86</v>
      </c>
      <c r="E462" s="156" t="s">
        <v>459</v>
      </c>
      <c r="F462" s="156" t="s">
        <v>131</v>
      </c>
      <c r="G462" s="99">
        <f t="shared" si="50"/>
        <v>0</v>
      </c>
      <c r="H462" s="42"/>
    </row>
    <row r="463" spans="1:8" hidden="1" x14ac:dyDescent="0.2">
      <c r="A463" s="154" t="s">
        <v>413</v>
      </c>
      <c r="B463" s="155">
        <v>966</v>
      </c>
      <c r="C463" s="155" t="s">
        <v>83</v>
      </c>
      <c r="D463" s="156" t="s">
        <v>86</v>
      </c>
      <c r="E463" s="156" t="s">
        <v>459</v>
      </c>
      <c r="F463" s="156" t="s">
        <v>412</v>
      </c>
      <c r="G463" s="99">
        <v>0</v>
      </c>
      <c r="H463" s="42"/>
    </row>
    <row r="464" spans="1:8" ht="13.5" x14ac:dyDescent="0.25">
      <c r="A464" s="9" t="s">
        <v>299</v>
      </c>
      <c r="B464" s="10">
        <v>966</v>
      </c>
      <c r="C464" s="11" t="s">
        <v>83</v>
      </c>
      <c r="D464" s="11" t="s">
        <v>78</v>
      </c>
      <c r="E464" s="11" t="s">
        <v>218</v>
      </c>
      <c r="F464" s="11" t="s">
        <v>101</v>
      </c>
      <c r="G464" s="97">
        <f>G466</f>
        <v>49125.601000000002</v>
      </c>
      <c r="H464" s="97">
        <f>H466</f>
        <v>49125.601000000002</v>
      </c>
    </row>
    <row r="465" spans="1:8" ht="38.25" x14ac:dyDescent="0.25">
      <c r="A465" s="44" t="s">
        <v>424</v>
      </c>
      <c r="B465" s="10">
        <v>966</v>
      </c>
      <c r="C465" s="11" t="s">
        <v>83</v>
      </c>
      <c r="D465" s="11" t="s">
        <v>78</v>
      </c>
      <c r="E465" s="11" t="s">
        <v>234</v>
      </c>
      <c r="F465" s="11" t="s">
        <v>101</v>
      </c>
      <c r="G465" s="199">
        <f>G466</f>
        <v>49125.601000000002</v>
      </c>
      <c r="H465" s="199">
        <f>H466</f>
        <v>49125.601000000002</v>
      </c>
    </row>
    <row r="466" spans="1:8" s="16" customFormat="1" ht="40.5" x14ac:dyDescent="0.25">
      <c r="A466" s="9" t="s">
        <v>169</v>
      </c>
      <c r="B466" s="10">
        <v>966</v>
      </c>
      <c r="C466" s="11" t="s">
        <v>83</v>
      </c>
      <c r="D466" s="11" t="s">
        <v>78</v>
      </c>
      <c r="E466" s="11" t="s">
        <v>246</v>
      </c>
      <c r="F466" s="11" t="s">
        <v>101</v>
      </c>
      <c r="G466" s="100">
        <f>G467+G470+G473+G476+G479+G482+G485</f>
        <v>49125.601000000002</v>
      </c>
      <c r="H466" s="100">
        <f>H467+H470+H473+H476+H479+H482+H485</f>
        <v>49125.601000000002</v>
      </c>
    </row>
    <row r="467" spans="1:8" s="15" customFormat="1" ht="38.25" x14ac:dyDescent="0.2">
      <c r="A467" s="45" t="s">
        <v>163</v>
      </c>
      <c r="B467" s="13">
        <v>966</v>
      </c>
      <c r="C467" s="14" t="s">
        <v>83</v>
      </c>
      <c r="D467" s="14" t="s">
        <v>78</v>
      </c>
      <c r="E467" s="14" t="s">
        <v>247</v>
      </c>
      <c r="F467" s="14" t="s">
        <v>101</v>
      </c>
      <c r="G467" s="102">
        <f t="shared" ref="G467:H468" si="51">G468</f>
        <v>43389.15</v>
      </c>
      <c r="H467" s="102">
        <f t="shared" si="51"/>
        <v>43389.15</v>
      </c>
    </row>
    <row r="468" spans="1:8" ht="25.5" x14ac:dyDescent="0.2">
      <c r="A468" s="4" t="s">
        <v>134</v>
      </c>
      <c r="B468" s="5">
        <v>966</v>
      </c>
      <c r="C468" s="6" t="s">
        <v>83</v>
      </c>
      <c r="D468" s="6" t="s">
        <v>78</v>
      </c>
      <c r="E468" s="6" t="s">
        <v>247</v>
      </c>
      <c r="F468" s="6" t="s">
        <v>133</v>
      </c>
      <c r="G468" s="99">
        <f t="shared" si="51"/>
        <v>43389.15</v>
      </c>
      <c r="H468" s="99">
        <f t="shared" si="51"/>
        <v>43389.15</v>
      </c>
    </row>
    <row r="469" spans="1:8" s="15" customFormat="1" ht="18" customHeight="1" x14ac:dyDescent="0.2">
      <c r="A469" s="4" t="s">
        <v>165</v>
      </c>
      <c r="B469" s="5">
        <v>966</v>
      </c>
      <c r="C469" s="6" t="s">
        <v>83</v>
      </c>
      <c r="D469" s="6" t="s">
        <v>78</v>
      </c>
      <c r="E469" s="6" t="s">
        <v>247</v>
      </c>
      <c r="F469" s="6" t="s">
        <v>166</v>
      </c>
      <c r="G469" s="99">
        <v>43389.15</v>
      </c>
      <c r="H469" s="95">
        <v>43389.15</v>
      </c>
    </row>
    <row r="470" spans="1:8" s="15" customFormat="1" ht="25.5" x14ac:dyDescent="0.2">
      <c r="A470" s="130" t="s">
        <v>168</v>
      </c>
      <c r="B470" s="13">
        <v>966</v>
      </c>
      <c r="C470" s="14" t="s">
        <v>83</v>
      </c>
      <c r="D470" s="14" t="s">
        <v>78</v>
      </c>
      <c r="E470" s="14" t="s">
        <v>17</v>
      </c>
      <c r="F470" s="14" t="s">
        <v>101</v>
      </c>
      <c r="G470" s="102">
        <f>G471</f>
        <v>3109.451</v>
      </c>
      <c r="H470" s="102">
        <f>H471</f>
        <v>3109.451</v>
      </c>
    </row>
    <row r="471" spans="1:8" s="15" customFormat="1" ht="25.5" x14ac:dyDescent="0.2">
      <c r="A471" s="4" t="s">
        <v>134</v>
      </c>
      <c r="B471" s="5">
        <v>966</v>
      </c>
      <c r="C471" s="6" t="s">
        <v>83</v>
      </c>
      <c r="D471" s="6" t="s">
        <v>78</v>
      </c>
      <c r="E471" s="6" t="s">
        <v>17</v>
      </c>
      <c r="F471" s="6" t="s">
        <v>133</v>
      </c>
      <c r="G471" s="99">
        <f>G472</f>
        <v>3109.451</v>
      </c>
      <c r="H471" s="99">
        <f>H472</f>
        <v>3109.451</v>
      </c>
    </row>
    <row r="472" spans="1:8" s="15" customFormat="1" ht="17.25" customHeight="1" x14ac:dyDescent="0.2">
      <c r="A472" s="4" t="s">
        <v>165</v>
      </c>
      <c r="B472" s="5">
        <v>966</v>
      </c>
      <c r="C472" s="6" t="s">
        <v>83</v>
      </c>
      <c r="D472" s="6" t="s">
        <v>78</v>
      </c>
      <c r="E472" s="6" t="s">
        <v>17</v>
      </c>
      <c r="F472" s="6" t="s">
        <v>166</v>
      </c>
      <c r="G472" s="99">
        <v>3109.451</v>
      </c>
      <c r="H472" s="99">
        <v>3109.451</v>
      </c>
    </row>
    <row r="473" spans="1:8" ht="17.25" customHeight="1" x14ac:dyDescent="0.2">
      <c r="A473" s="40" t="s">
        <v>164</v>
      </c>
      <c r="B473" s="30">
        <v>966</v>
      </c>
      <c r="C473" s="32" t="s">
        <v>83</v>
      </c>
      <c r="D473" s="32" t="s">
        <v>78</v>
      </c>
      <c r="E473" s="14" t="s">
        <v>248</v>
      </c>
      <c r="F473" s="32" t="s">
        <v>101</v>
      </c>
      <c r="G473" s="102">
        <f t="shared" ref="G473:H474" si="52">G474</f>
        <v>200</v>
      </c>
      <c r="H473" s="102">
        <f t="shared" si="52"/>
        <v>200</v>
      </c>
    </row>
    <row r="474" spans="1:8" ht="25.5" x14ac:dyDescent="0.2">
      <c r="A474" s="4" t="s">
        <v>134</v>
      </c>
      <c r="B474" s="57" t="s">
        <v>107</v>
      </c>
      <c r="C474" s="27" t="s">
        <v>83</v>
      </c>
      <c r="D474" s="27" t="s">
        <v>78</v>
      </c>
      <c r="E474" s="6" t="s">
        <v>248</v>
      </c>
      <c r="F474" s="6" t="s">
        <v>133</v>
      </c>
      <c r="G474" s="99">
        <f t="shared" si="52"/>
        <v>200</v>
      </c>
      <c r="H474" s="99">
        <f t="shared" si="52"/>
        <v>200</v>
      </c>
    </row>
    <row r="475" spans="1:8" ht="18.75" customHeight="1" x14ac:dyDescent="0.2">
      <c r="A475" s="4" t="s">
        <v>165</v>
      </c>
      <c r="B475" s="57" t="s">
        <v>107</v>
      </c>
      <c r="C475" s="27" t="s">
        <v>83</v>
      </c>
      <c r="D475" s="27" t="s">
        <v>78</v>
      </c>
      <c r="E475" s="6" t="s">
        <v>248</v>
      </c>
      <c r="F475" s="6" t="s">
        <v>166</v>
      </c>
      <c r="G475" s="99">
        <v>200</v>
      </c>
      <c r="H475" s="99">
        <v>200</v>
      </c>
    </row>
    <row r="476" spans="1:8" s="15" customFormat="1" ht="25.5" hidden="1" x14ac:dyDescent="0.2">
      <c r="A476" s="12" t="s">
        <v>170</v>
      </c>
      <c r="B476" s="47" t="s">
        <v>107</v>
      </c>
      <c r="C476" s="32" t="s">
        <v>83</v>
      </c>
      <c r="D476" s="32" t="s">
        <v>78</v>
      </c>
      <c r="E476" s="14" t="s">
        <v>249</v>
      </c>
      <c r="F476" s="14" t="s">
        <v>101</v>
      </c>
      <c r="G476" s="102">
        <f t="shared" ref="G476:G477" si="53">G477</f>
        <v>0</v>
      </c>
    </row>
    <row r="477" spans="1:8" ht="25.5" hidden="1" x14ac:dyDescent="0.2">
      <c r="A477" s="4" t="s">
        <v>134</v>
      </c>
      <c r="B477" s="57" t="s">
        <v>107</v>
      </c>
      <c r="C477" s="27" t="s">
        <v>83</v>
      </c>
      <c r="D477" s="27" t="s">
        <v>78</v>
      </c>
      <c r="E477" s="6" t="s">
        <v>249</v>
      </c>
      <c r="F477" s="6" t="s">
        <v>133</v>
      </c>
      <c r="G477" s="99">
        <f t="shared" si="53"/>
        <v>0</v>
      </c>
    </row>
    <row r="478" spans="1:8" hidden="1" x14ac:dyDescent="0.2">
      <c r="A478" s="4" t="s">
        <v>165</v>
      </c>
      <c r="B478" s="57" t="s">
        <v>107</v>
      </c>
      <c r="C478" s="27" t="s">
        <v>83</v>
      </c>
      <c r="D478" s="27" t="s">
        <v>78</v>
      </c>
      <c r="E478" s="6" t="s">
        <v>249</v>
      </c>
      <c r="F478" s="6" t="s">
        <v>166</v>
      </c>
      <c r="G478" s="99"/>
    </row>
    <row r="479" spans="1:8" ht="38.25" hidden="1" x14ac:dyDescent="0.2">
      <c r="A479" s="121" t="s">
        <v>62</v>
      </c>
      <c r="B479" s="47" t="s">
        <v>107</v>
      </c>
      <c r="C479" s="32" t="s">
        <v>83</v>
      </c>
      <c r="D479" s="32" t="s">
        <v>78</v>
      </c>
      <c r="E479" s="14" t="s">
        <v>53</v>
      </c>
      <c r="F479" s="14" t="s">
        <v>101</v>
      </c>
      <c r="G479" s="102">
        <f>G480</f>
        <v>0</v>
      </c>
    </row>
    <row r="480" spans="1:8" ht="25.5" hidden="1" x14ac:dyDescent="0.2">
      <c r="A480" s="125" t="s">
        <v>134</v>
      </c>
      <c r="B480" s="57" t="s">
        <v>107</v>
      </c>
      <c r="C480" s="27" t="s">
        <v>83</v>
      </c>
      <c r="D480" s="27" t="s">
        <v>78</v>
      </c>
      <c r="E480" s="6" t="s">
        <v>53</v>
      </c>
      <c r="F480" s="6" t="s">
        <v>133</v>
      </c>
      <c r="G480" s="99">
        <f>G481</f>
        <v>0</v>
      </c>
    </row>
    <row r="481" spans="1:8" hidden="1" x14ac:dyDescent="0.2">
      <c r="A481" s="125" t="s">
        <v>165</v>
      </c>
      <c r="B481" s="57" t="s">
        <v>107</v>
      </c>
      <c r="C481" s="27" t="s">
        <v>83</v>
      </c>
      <c r="D481" s="27" t="s">
        <v>78</v>
      </c>
      <c r="E481" s="6" t="s">
        <v>53</v>
      </c>
      <c r="F481" s="6" t="s">
        <v>166</v>
      </c>
      <c r="G481" s="99">
        <v>0</v>
      </c>
    </row>
    <row r="482" spans="1:8" ht="51" hidden="1" x14ac:dyDescent="0.2">
      <c r="A482" s="121" t="s">
        <v>52</v>
      </c>
      <c r="B482" s="47" t="s">
        <v>107</v>
      </c>
      <c r="C482" s="32" t="s">
        <v>83</v>
      </c>
      <c r="D482" s="32" t="s">
        <v>78</v>
      </c>
      <c r="E482" s="14" t="s">
        <v>53</v>
      </c>
      <c r="F482" s="14" t="s">
        <v>101</v>
      </c>
      <c r="G482" s="102">
        <f>G483</f>
        <v>0</v>
      </c>
    </row>
    <row r="483" spans="1:8" ht="25.5" hidden="1" x14ac:dyDescent="0.2">
      <c r="A483" s="4" t="s">
        <v>134</v>
      </c>
      <c r="B483" s="57" t="s">
        <v>107</v>
      </c>
      <c r="C483" s="27" t="s">
        <v>83</v>
      </c>
      <c r="D483" s="27" t="s">
        <v>78</v>
      </c>
      <c r="E483" s="6" t="s">
        <v>53</v>
      </c>
      <c r="F483" s="6" t="s">
        <v>133</v>
      </c>
      <c r="G483" s="99">
        <f>G484</f>
        <v>0</v>
      </c>
    </row>
    <row r="484" spans="1:8" hidden="1" x14ac:dyDescent="0.2">
      <c r="A484" s="4" t="s">
        <v>165</v>
      </c>
      <c r="B484" s="57" t="s">
        <v>107</v>
      </c>
      <c r="C484" s="27" t="s">
        <v>83</v>
      </c>
      <c r="D484" s="27" t="s">
        <v>78</v>
      </c>
      <c r="E484" s="6" t="s">
        <v>53</v>
      </c>
      <c r="F484" s="6" t="s">
        <v>166</v>
      </c>
      <c r="G484" s="99">
        <v>0</v>
      </c>
    </row>
    <row r="485" spans="1:8" ht="27.75" customHeight="1" x14ac:dyDescent="0.2">
      <c r="A485" s="40" t="s">
        <v>340</v>
      </c>
      <c r="B485" s="30">
        <v>966</v>
      </c>
      <c r="C485" s="32" t="s">
        <v>83</v>
      </c>
      <c r="D485" s="32" t="s">
        <v>78</v>
      </c>
      <c r="E485" s="14" t="s">
        <v>341</v>
      </c>
      <c r="F485" s="32" t="s">
        <v>101</v>
      </c>
      <c r="G485" s="102">
        <f t="shared" ref="G485:H485" si="54">G486</f>
        <v>2427</v>
      </c>
      <c r="H485" s="102">
        <f t="shared" si="54"/>
        <v>2427</v>
      </c>
    </row>
    <row r="486" spans="1:8" ht="27" customHeight="1" x14ac:dyDescent="0.2">
      <c r="A486" s="4" t="s">
        <v>134</v>
      </c>
      <c r="B486" s="57">
        <v>966</v>
      </c>
      <c r="C486" s="27" t="s">
        <v>83</v>
      </c>
      <c r="D486" s="27" t="s">
        <v>78</v>
      </c>
      <c r="E486" s="6" t="s">
        <v>341</v>
      </c>
      <c r="F486" s="6" t="s">
        <v>133</v>
      </c>
      <c r="G486" s="99">
        <f>G487+G488</f>
        <v>2427</v>
      </c>
      <c r="H486" s="99">
        <f>H487+H488</f>
        <v>2427</v>
      </c>
    </row>
    <row r="487" spans="1:8" ht="18.75" customHeight="1" x14ac:dyDescent="0.2">
      <c r="A487" s="4" t="s">
        <v>165</v>
      </c>
      <c r="B487" s="57">
        <v>966</v>
      </c>
      <c r="C487" s="27" t="s">
        <v>83</v>
      </c>
      <c r="D487" s="27" t="s">
        <v>78</v>
      </c>
      <c r="E487" s="6" t="s">
        <v>341</v>
      </c>
      <c r="F487" s="6" t="s">
        <v>166</v>
      </c>
      <c r="G487" s="99">
        <v>2427</v>
      </c>
      <c r="H487" s="99">
        <v>2427</v>
      </c>
    </row>
    <row r="488" spans="1:8" ht="51" hidden="1" x14ac:dyDescent="0.2">
      <c r="A488" s="4" t="s">
        <v>375</v>
      </c>
      <c r="B488" s="57">
        <v>966</v>
      </c>
      <c r="C488" s="27" t="s">
        <v>83</v>
      </c>
      <c r="D488" s="27" t="s">
        <v>78</v>
      </c>
      <c r="E488" s="6" t="s">
        <v>341</v>
      </c>
      <c r="F488" s="6" t="s">
        <v>376</v>
      </c>
      <c r="G488" s="99"/>
    </row>
    <row r="489" spans="1:8" ht="18" customHeight="1" x14ac:dyDescent="0.25">
      <c r="A489" s="9" t="s">
        <v>92</v>
      </c>
      <c r="B489" s="10">
        <v>966</v>
      </c>
      <c r="C489" s="11" t="s">
        <v>83</v>
      </c>
      <c r="D489" s="11" t="s">
        <v>93</v>
      </c>
      <c r="E489" s="11" t="s">
        <v>218</v>
      </c>
      <c r="F489" s="11" t="s">
        <v>101</v>
      </c>
      <c r="G489" s="101">
        <f>G490+G513+G524+G528</f>
        <v>41297.077000000005</v>
      </c>
      <c r="H489" s="101">
        <f>H490+H513+H524+H528</f>
        <v>41191.194000000003</v>
      </c>
    </row>
    <row r="490" spans="1:8" ht="38.25" x14ac:dyDescent="0.25">
      <c r="A490" s="44" t="s">
        <v>424</v>
      </c>
      <c r="B490" s="7">
        <v>966</v>
      </c>
      <c r="C490" s="11" t="s">
        <v>83</v>
      </c>
      <c r="D490" s="11" t="s">
        <v>93</v>
      </c>
      <c r="E490" s="11" t="s">
        <v>234</v>
      </c>
      <c r="F490" s="11" t="s">
        <v>101</v>
      </c>
      <c r="G490" s="101">
        <f>G491+G500</f>
        <v>41160.827000000005</v>
      </c>
      <c r="H490" s="101">
        <f>H491+H500</f>
        <v>41054.944000000003</v>
      </c>
    </row>
    <row r="491" spans="1:8" ht="40.5" x14ac:dyDescent="0.25">
      <c r="A491" s="9" t="s">
        <v>169</v>
      </c>
      <c r="B491" s="10">
        <v>966</v>
      </c>
      <c r="C491" s="11" t="s">
        <v>83</v>
      </c>
      <c r="D491" s="11" t="s">
        <v>93</v>
      </c>
      <c r="E491" s="11" t="s">
        <v>246</v>
      </c>
      <c r="F491" s="11" t="s">
        <v>101</v>
      </c>
      <c r="G491" s="100">
        <f>G492+G497</f>
        <v>8069.027</v>
      </c>
      <c r="H491" s="100">
        <f>H492+H497</f>
        <v>8069.027</v>
      </c>
    </row>
    <row r="492" spans="1:8" ht="25.5" x14ac:dyDescent="0.2">
      <c r="A492" s="121" t="s">
        <v>191</v>
      </c>
      <c r="B492" s="47" t="s">
        <v>107</v>
      </c>
      <c r="C492" s="32" t="s">
        <v>83</v>
      </c>
      <c r="D492" s="32" t="s">
        <v>93</v>
      </c>
      <c r="E492" s="14" t="s">
        <v>250</v>
      </c>
      <c r="F492" s="14" t="s">
        <v>101</v>
      </c>
      <c r="G492" s="102">
        <f>G493+G495</f>
        <v>2390.0920000000001</v>
      </c>
      <c r="H492" s="102">
        <f>H493+H495</f>
        <v>2390.0920000000001</v>
      </c>
    </row>
    <row r="493" spans="1:8" ht="25.5" x14ac:dyDescent="0.2">
      <c r="A493" s="4" t="s">
        <v>35</v>
      </c>
      <c r="B493" s="57" t="s">
        <v>107</v>
      </c>
      <c r="C493" s="27" t="s">
        <v>83</v>
      </c>
      <c r="D493" s="27" t="s">
        <v>93</v>
      </c>
      <c r="E493" s="6" t="s">
        <v>250</v>
      </c>
      <c r="F493" s="6" t="s">
        <v>125</v>
      </c>
      <c r="G493" s="99">
        <f>G494</f>
        <v>150</v>
      </c>
      <c r="H493" s="99">
        <f>H494</f>
        <v>150</v>
      </c>
    </row>
    <row r="494" spans="1:8" ht="25.5" x14ac:dyDescent="0.2">
      <c r="A494" s="4" t="s">
        <v>152</v>
      </c>
      <c r="B494" s="57" t="s">
        <v>107</v>
      </c>
      <c r="C494" s="27" t="s">
        <v>83</v>
      </c>
      <c r="D494" s="27" t="s">
        <v>93</v>
      </c>
      <c r="E494" s="6" t="s">
        <v>250</v>
      </c>
      <c r="F494" s="6" t="s">
        <v>153</v>
      </c>
      <c r="G494" s="99">
        <v>150</v>
      </c>
      <c r="H494" s="99">
        <v>150</v>
      </c>
    </row>
    <row r="495" spans="1:8" ht="25.5" x14ac:dyDescent="0.2">
      <c r="A495" s="4" t="s">
        <v>134</v>
      </c>
      <c r="B495" s="57" t="s">
        <v>107</v>
      </c>
      <c r="C495" s="27" t="s">
        <v>83</v>
      </c>
      <c r="D495" s="27" t="s">
        <v>93</v>
      </c>
      <c r="E495" s="6" t="s">
        <v>250</v>
      </c>
      <c r="F495" s="6" t="s">
        <v>133</v>
      </c>
      <c r="G495" s="99">
        <f>G496</f>
        <v>2240.0920000000001</v>
      </c>
      <c r="H495" s="99">
        <f>H496</f>
        <v>2240.0920000000001</v>
      </c>
    </row>
    <row r="496" spans="1:8" ht="20.25" customHeight="1" x14ac:dyDescent="0.2">
      <c r="A496" s="4" t="s">
        <v>165</v>
      </c>
      <c r="B496" s="57" t="s">
        <v>107</v>
      </c>
      <c r="C496" s="27" t="s">
        <v>83</v>
      </c>
      <c r="D496" s="27" t="s">
        <v>93</v>
      </c>
      <c r="E496" s="6" t="s">
        <v>250</v>
      </c>
      <c r="F496" s="6" t="s">
        <v>166</v>
      </c>
      <c r="G496" s="99">
        <v>2240.0920000000001</v>
      </c>
      <c r="H496" s="42">
        <v>2240.0920000000001</v>
      </c>
    </row>
    <row r="497" spans="1:8" ht="38.25" x14ac:dyDescent="0.2">
      <c r="A497" s="121" t="s">
        <v>317</v>
      </c>
      <c r="B497" s="47" t="s">
        <v>107</v>
      </c>
      <c r="C497" s="32" t="s">
        <v>83</v>
      </c>
      <c r="D497" s="32" t="s">
        <v>93</v>
      </c>
      <c r="E497" s="14" t="s">
        <v>202</v>
      </c>
      <c r="F497" s="14" t="s">
        <v>101</v>
      </c>
      <c r="G497" s="102">
        <f>G498</f>
        <v>5678.9350000000004</v>
      </c>
      <c r="H497" s="102">
        <f>H498</f>
        <v>5678.9350000000004</v>
      </c>
    </row>
    <row r="498" spans="1:8" ht="25.5" x14ac:dyDescent="0.2">
      <c r="A498" s="4" t="s">
        <v>134</v>
      </c>
      <c r="B498" s="57" t="s">
        <v>107</v>
      </c>
      <c r="C498" s="32" t="s">
        <v>83</v>
      </c>
      <c r="D498" s="32" t="s">
        <v>93</v>
      </c>
      <c r="E498" s="6" t="s">
        <v>202</v>
      </c>
      <c r="F498" s="6" t="s">
        <v>133</v>
      </c>
      <c r="G498" s="99">
        <f>G499</f>
        <v>5678.9350000000004</v>
      </c>
      <c r="H498" s="99">
        <f>H499</f>
        <v>5678.9350000000004</v>
      </c>
    </row>
    <row r="499" spans="1:8" ht="19.5" customHeight="1" x14ac:dyDescent="0.2">
      <c r="A499" s="4" t="s">
        <v>165</v>
      </c>
      <c r="B499" s="57" t="s">
        <v>107</v>
      </c>
      <c r="C499" s="32" t="s">
        <v>83</v>
      </c>
      <c r="D499" s="32" t="s">
        <v>93</v>
      </c>
      <c r="E499" s="6" t="s">
        <v>202</v>
      </c>
      <c r="F499" s="6" t="s">
        <v>166</v>
      </c>
      <c r="G499" s="99">
        <v>5678.9350000000004</v>
      </c>
      <c r="H499" s="42">
        <v>5678.9350000000004</v>
      </c>
    </row>
    <row r="500" spans="1:8" s="17" customFormat="1" ht="27" x14ac:dyDescent="0.25">
      <c r="A500" s="9" t="s">
        <v>19</v>
      </c>
      <c r="B500" s="58" t="s">
        <v>107</v>
      </c>
      <c r="C500" s="41" t="s">
        <v>83</v>
      </c>
      <c r="D500" s="41" t="s">
        <v>93</v>
      </c>
      <c r="E500" s="11" t="s">
        <v>251</v>
      </c>
      <c r="F500" s="11" t="s">
        <v>101</v>
      </c>
      <c r="G500" s="100">
        <f>G501+G504</f>
        <v>33091.800000000003</v>
      </c>
      <c r="H500" s="100">
        <f>H501+H504</f>
        <v>32985.917000000001</v>
      </c>
    </row>
    <row r="501" spans="1:8" s="15" customFormat="1" ht="25.5" x14ac:dyDescent="0.2">
      <c r="A501" s="12" t="s">
        <v>136</v>
      </c>
      <c r="B501" s="47" t="s">
        <v>107</v>
      </c>
      <c r="C501" s="32" t="s">
        <v>83</v>
      </c>
      <c r="D501" s="32" t="s">
        <v>93</v>
      </c>
      <c r="E501" s="14" t="s">
        <v>252</v>
      </c>
      <c r="F501" s="14" t="s">
        <v>101</v>
      </c>
      <c r="G501" s="192">
        <f t="shared" ref="G501:H502" si="55">G502</f>
        <v>5295.5</v>
      </c>
      <c r="H501" s="192">
        <f t="shared" si="55"/>
        <v>5295.5</v>
      </c>
    </row>
    <row r="502" spans="1:8" ht="51" x14ac:dyDescent="0.2">
      <c r="A502" s="4" t="s">
        <v>128</v>
      </c>
      <c r="B502" s="57" t="s">
        <v>107</v>
      </c>
      <c r="C502" s="27" t="s">
        <v>83</v>
      </c>
      <c r="D502" s="27" t="s">
        <v>93</v>
      </c>
      <c r="E502" s="14" t="s">
        <v>252</v>
      </c>
      <c r="F502" s="6" t="s">
        <v>129</v>
      </c>
      <c r="G502" s="99">
        <f t="shared" si="55"/>
        <v>5295.5</v>
      </c>
      <c r="H502" s="99">
        <f t="shared" si="55"/>
        <v>5295.5</v>
      </c>
    </row>
    <row r="503" spans="1:8" ht="25.5" x14ac:dyDescent="0.2">
      <c r="A503" s="4" t="s">
        <v>151</v>
      </c>
      <c r="B503" s="57" t="s">
        <v>107</v>
      </c>
      <c r="C503" s="27" t="s">
        <v>83</v>
      </c>
      <c r="D503" s="27" t="s">
        <v>93</v>
      </c>
      <c r="E503" s="14" t="s">
        <v>252</v>
      </c>
      <c r="F503" s="6" t="s">
        <v>150</v>
      </c>
      <c r="G503" s="160">
        <v>5295.5</v>
      </c>
      <c r="H503" s="160">
        <v>5295.5</v>
      </c>
    </row>
    <row r="504" spans="1:8" s="15" customFormat="1" ht="38.25" x14ac:dyDescent="0.2">
      <c r="A504" s="134" t="s">
        <v>163</v>
      </c>
      <c r="B504" s="47" t="s">
        <v>107</v>
      </c>
      <c r="C504" s="32" t="s">
        <v>83</v>
      </c>
      <c r="D504" s="32" t="s">
        <v>93</v>
      </c>
      <c r="E504" s="14" t="s">
        <v>253</v>
      </c>
      <c r="F504" s="14" t="s">
        <v>101</v>
      </c>
      <c r="G504" s="159">
        <f>G505+G507+G509+G511</f>
        <v>27796.3</v>
      </c>
      <c r="H504" s="159">
        <f>H505+H507+H509+H511</f>
        <v>27690.416999999998</v>
      </c>
    </row>
    <row r="505" spans="1:8" ht="51" x14ac:dyDescent="0.2">
      <c r="A505" s="4" t="s">
        <v>128</v>
      </c>
      <c r="B505" s="57" t="s">
        <v>107</v>
      </c>
      <c r="C505" s="27" t="s">
        <v>83</v>
      </c>
      <c r="D505" s="27" t="s">
        <v>93</v>
      </c>
      <c r="E505" s="6" t="s">
        <v>253</v>
      </c>
      <c r="F505" s="6" t="s">
        <v>129</v>
      </c>
      <c r="G505" s="160">
        <f>G506</f>
        <v>19151</v>
      </c>
      <c r="H505" s="160">
        <f>H506</f>
        <v>19151</v>
      </c>
    </row>
    <row r="506" spans="1:8" ht="17.25" customHeight="1" x14ac:dyDescent="0.2">
      <c r="A506" s="4" t="s">
        <v>148</v>
      </c>
      <c r="B506" s="57" t="s">
        <v>107</v>
      </c>
      <c r="C506" s="27" t="s">
        <v>83</v>
      </c>
      <c r="D506" s="27" t="s">
        <v>93</v>
      </c>
      <c r="E506" s="6" t="s">
        <v>253</v>
      </c>
      <c r="F506" s="6" t="s">
        <v>149</v>
      </c>
      <c r="G506" s="160">
        <v>19151</v>
      </c>
      <c r="H506" s="160">
        <v>19151</v>
      </c>
    </row>
    <row r="507" spans="1:8" ht="27.75" customHeight="1" x14ac:dyDescent="0.2">
      <c r="A507" s="4" t="s">
        <v>35</v>
      </c>
      <c r="B507" s="57" t="s">
        <v>107</v>
      </c>
      <c r="C507" s="27" t="s">
        <v>83</v>
      </c>
      <c r="D507" s="27" t="s">
        <v>93</v>
      </c>
      <c r="E507" s="6" t="s">
        <v>253</v>
      </c>
      <c r="F507" s="6" t="s">
        <v>125</v>
      </c>
      <c r="G507" s="160">
        <f>G508</f>
        <v>7967.5</v>
      </c>
      <c r="H507" s="160">
        <f>H508</f>
        <v>7900.3360000000002</v>
      </c>
    </row>
    <row r="508" spans="1:8" ht="25.5" x14ac:dyDescent="0.2">
      <c r="A508" s="4" t="s">
        <v>152</v>
      </c>
      <c r="B508" s="57" t="s">
        <v>107</v>
      </c>
      <c r="C508" s="27" t="s">
        <v>83</v>
      </c>
      <c r="D508" s="27" t="s">
        <v>93</v>
      </c>
      <c r="E508" s="6" t="s">
        <v>253</v>
      </c>
      <c r="F508" s="6" t="s">
        <v>153</v>
      </c>
      <c r="G508" s="160">
        <v>7967.5</v>
      </c>
      <c r="H508" s="42">
        <v>7900.3360000000002</v>
      </c>
    </row>
    <row r="509" spans="1:8" hidden="1" x14ac:dyDescent="0.2">
      <c r="A509" s="125" t="s">
        <v>130</v>
      </c>
      <c r="B509" s="57" t="s">
        <v>107</v>
      </c>
      <c r="C509" s="27" t="s">
        <v>83</v>
      </c>
      <c r="D509" s="27" t="s">
        <v>93</v>
      </c>
      <c r="E509" s="27" t="s">
        <v>253</v>
      </c>
      <c r="F509" s="27" t="s">
        <v>131</v>
      </c>
      <c r="G509" s="99">
        <f>G510</f>
        <v>0</v>
      </c>
      <c r="H509" s="42"/>
    </row>
    <row r="510" spans="1:8" ht="25.5" hidden="1" x14ac:dyDescent="0.2">
      <c r="A510" s="125" t="s">
        <v>332</v>
      </c>
      <c r="B510" s="57" t="s">
        <v>107</v>
      </c>
      <c r="C510" s="27" t="s">
        <v>83</v>
      </c>
      <c r="D510" s="27" t="s">
        <v>93</v>
      </c>
      <c r="E510" s="27" t="s">
        <v>253</v>
      </c>
      <c r="F510" s="27" t="s">
        <v>336</v>
      </c>
      <c r="G510" s="99">
        <v>0</v>
      </c>
      <c r="H510" s="42"/>
    </row>
    <row r="511" spans="1:8" ht="15.75" customHeight="1" x14ac:dyDescent="0.2">
      <c r="A511" s="38" t="s">
        <v>126</v>
      </c>
      <c r="B511" s="57" t="s">
        <v>107</v>
      </c>
      <c r="C511" s="27" t="s">
        <v>83</v>
      </c>
      <c r="D511" s="27" t="s">
        <v>93</v>
      </c>
      <c r="E511" s="6" t="s">
        <v>253</v>
      </c>
      <c r="F511" s="6" t="s">
        <v>127</v>
      </c>
      <c r="G511" s="99">
        <f>G512</f>
        <v>677.8</v>
      </c>
      <c r="H511" s="99">
        <f>H512</f>
        <v>639.08100000000002</v>
      </c>
    </row>
    <row r="512" spans="1:8" ht="20.25" customHeight="1" x14ac:dyDescent="0.2">
      <c r="A512" s="38" t="s">
        <v>155</v>
      </c>
      <c r="B512" s="57" t="s">
        <v>107</v>
      </c>
      <c r="C512" s="27" t="s">
        <v>83</v>
      </c>
      <c r="D512" s="27" t="s">
        <v>93</v>
      </c>
      <c r="E512" s="6" t="s">
        <v>253</v>
      </c>
      <c r="F512" s="6" t="s">
        <v>154</v>
      </c>
      <c r="G512" s="99">
        <v>677.8</v>
      </c>
      <c r="H512" s="42">
        <v>639.08100000000002</v>
      </c>
    </row>
    <row r="513" spans="1:8" ht="25.5" x14ac:dyDescent="0.25">
      <c r="A513" s="132" t="s">
        <v>350</v>
      </c>
      <c r="B513" s="7">
        <v>966</v>
      </c>
      <c r="C513" s="3" t="s">
        <v>83</v>
      </c>
      <c r="D513" s="3" t="s">
        <v>93</v>
      </c>
      <c r="E513" s="79" t="s">
        <v>224</v>
      </c>
      <c r="F513" s="3" t="s">
        <v>101</v>
      </c>
      <c r="G513" s="135">
        <f>G514</f>
        <v>3.75</v>
      </c>
      <c r="H513" s="135">
        <f>H514</f>
        <v>3.75</v>
      </c>
    </row>
    <row r="514" spans="1:8" ht="67.5" x14ac:dyDescent="0.25">
      <c r="A514" s="51" t="s">
        <v>18</v>
      </c>
      <c r="B514" s="10">
        <v>966</v>
      </c>
      <c r="C514" s="11" t="s">
        <v>83</v>
      </c>
      <c r="D514" s="11" t="s">
        <v>93</v>
      </c>
      <c r="E514" s="86" t="s">
        <v>286</v>
      </c>
      <c r="F514" s="11" t="s">
        <v>101</v>
      </c>
      <c r="G514" s="135">
        <f>G515+G518+G521</f>
        <v>3.75</v>
      </c>
      <c r="H514" s="135">
        <f>H515+H518+H521</f>
        <v>3.75</v>
      </c>
    </row>
    <row r="515" spans="1:8" ht="19.5" customHeight="1" x14ac:dyDescent="0.2">
      <c r="A515" s="119" t="s">
        <v>205</v>
      </c>
      <c r="B515" s="13">
        <v>966</v>
      </c>
      <c r="C515" s="14" t="s">
        <v>83</v>
      </c>
      <c r="D515" s="14" t="s">
        <v>93</v>
      </c>
      <c r="E515" s="14" t="s">
        <v>208</v>
      </c>
      <c r="F515" s="14" t="s">
        <v>101</v>
      </c>
      <c r="G515" s="124">
        <f t="shared" ref="G515:H516" si="56">G516</f>
        <v>3.75</v>
      </c>
      <c r="H515" s="124">
        <f t="shared" si="56"/>
        <v>3.75</v>
      </c>
    </row>
    <row r="516" spans="1:8" ht="25.5" x14ac:dyDescent="0.2">
      <c r="A516" s="4" t="s">
        <v>35</v>
      </c>
      <c r="B516" s="5">
        <v>966</v>
      </c>
      <c r="C516" s="6" t="s">
        <v>83</v>
      </c>
      <c r="D516" s="6" t="s">
        <v>93</v>
      </c>
      <c r="E516" s="6" t="s">
        <v>208</v>
      </c>
      <c r="F516" s="5">
        <v>200</v>
      </c>
      <c r="G516" s="128">
        <f t="shared" si="56"/>
        <v>3.75</v>
      </c>
      <c r="H516" s="128">
        <f t="shared" si="56"/>
        <v>3.75</v>
      </c>
    </row>
    <row r="517" spans="1:8" ht="25.5" x14ac:dyDescent="0.2">
      <c r="A517" s="26" t="s">
        <v>152</v>
      </c>
      <c r="B517" s="5">
        <v>966</v>
      </c>
      <c r="C517" s="6" t="s">
        <v>83</v>
      </c>
      <c r="D517" s="6" t="s">
        <v>93</v>
      </c>
      <c r="E517" s="6" t="s">
        <v>208</v>
      </c>
      <c r="F517" s="5">
        <v>240</v>
      </c>
      <c r="G517" s="128">
        <v>3.75</v>
      </c>
      <c r="H517" s="95">
        <v>3.75</v>
      </c>
    </row>
    <row r="518" spans="1:8" ht="25.5" hidden="1" x14ac:dyDescent="0.2">
      <c r="A518" s="70" t="s">
        <v>204</v>
      </c>
      <c r="B518" s="13">
        <v>966</v>
      </c>
      <c r="C518" s="14" t="s">
        <v>83</v>
      </c>
      <c r="D518" s="14" t="s">
        <v>93</v>
      </c>
      <c r="E518" s="14" t="s">
        <v>209</v>
      </c>
      <c r="F518" s="14" t="s">
        <v>101</v>
      </c>
      <c r="G518" s="124">
        <f t="shared" ref="G518:G519" si="57">G519</f>
        <v>0</v>
      </c>
      <c r="H518" s="42"/>
    </row>
    <row r="519" spans="1:8" ht="25.5" hidden="1" x14ac:dyDescent="0.2">
      <c r="A519" s="4" t="s">
        <v>35</v>
      </c>
      <c r="B519" s="5">
        <v>966</v>
      </c>
      <c r="C519" s="6" t="s">
        <v>83</v>
      </c>
      <c r="D519" s="6" t="s">
        <v>93</v>
      </c>
      <c r="E519" s="6" t="s">
        <v>209</v>
      </c>
      <c r="F519" s="5">
        <v>200</v>
      </c>
      <c r="G519" s="128">
        <f t="shared" si="57"/>
        <v>0</v>
      </c>
      <c r="H519" s="42"/>
    </row>
    <row r="520" spans="1:8" ht="25.5" hidden="1" x14ac:dyDescent="0.2">
      <c r="A520" s="4" t="s">
        <v>152</v>
      </c>
      <c r="B520" s="5">
        <v>966</v>
      </c>
      <c r="C520" s="6" t="s">
        <v>83</v>
      </c>
      <c r="D520" s="6" t="s">
        <v>93</v>
      </c>
      <c r="E520" s="6" t="s">
        <v>209</v>
      </c>
      <c r="F520" s="5">
        <v>240</v>
      </c>
      <c r="G520" s="128">
        <v>0</v>
      </c>
      <c r="H520" s="42"/>
    </row>
    <row r="521" spans="1:8" ht="18" hidden="1" customHeight="1" x14ac:dyDescent="0.2">
      <c r="A521" s="112" t="s">
        <v>323</v>
      </c>
      <c r="B521" s="13">
        <v>966</v>
      </c>
      <c r="C521" s="14" t="s">
        <v>83</v>
      </c>
      <c r="D521" s="14" t="s">
        <v>93</v>
      </c>
      <c r="E521" s="32" t="s">
        <v>327</v>
      </c>
      <c r="F521" s="14" t="s">
        <v>101</v>
      </c>
      <c r="G521" s="128">
        <f t="shared" ref="G521:G522" si="58">G522</f>
        <v>0</v>
      </c>
      <c r="H521" s="42"/>
    </row>
    <row r="522" spans="1:8" ht="25.5" hidden="1" x14ac:dyDescent="0.2">
      <c r="A522" s="4" t="s">
        <v>35</v>
      </c>
      <c r="B522" s="5">
        <v>966</v>
      </c>
      <c r="C522" s="6" t="s">
        <v>83</v>
      </c>
      <c r="D522" s="6" t="s">
        <v>93</v>
      </c>
      <c r="E522" s="27" t="s">
        <v>327</v>
      </c>
      <c r="F522" s="5">
        <v>200</v>
      </c>
      <c r="G522" s="128">
        <f t="shared" si="58"/>
        <v>0</v>
      </c>
      <c r="H522" s="42"/>
    </row>
    <row r="523" spans="1:8" ht="25.5" hidden="1" x14ac:dyDescent="0.2">
      <c r="A523" s="4" t="s">
        <v>152</v>
      </c>
      <c r="B523" s="5">
        <v>966</v>
      </c>
      <c r="C523" s="6" t="s">
        <v>83</v>
      </c>
      <c r="D523" s="6" t="s">
        <v>93</v>
      </c>
      <c r="E523" s="27" t="s">
        <v>327</v>
      </c>
      <c r="F523" s="5">
        <v>240</v>
      </c>
      <c r="G523" s="128">
        <v>0</v>
      </c>
      <c r="H523" s="42"/>
    </row>
    <row r="524" spans="1:8" ht="25.5" x14ac:dyDescent="0.2">
      <c r="A524" s="35" t="s">
        <v>23</v>
      </c>
      <c r="B524" s="113">
        <v>966</v>
      </c>
      <c r="C524" s="34" t="s">
        <v>83</v>
      </c>
      <c r="D524" s="34" t="s">
        <v>93</v>
      </c>
      <c r="E524" s="34" t="s">
        <v>302</v>
      </c>
      <c r="F524" s="113" t="s">
        <v>101</v>
      </c>
      <c r="G524" s="101">
        <f t="shared" ref="G524:H526" si="59">G525</f>
        <v>2.5</v>
      </c>
      <c r="H524" s="101">
        <f t="shared" si="59"/>
        <v>2.5</v>
      </c>
    </row>
    <row r="525" spans="1:8" ht="16.5" customHeight="1" x14ac:dyDescent="0.2">
      <c r="A525" s="31" t="s">
        <v>301</v>
      </c>
      <c r="B525" s="47">
        <v>966</v>
      </c>
      <c r="C525" s="32" t="s">
        <v>83</v>
      </c>
      <c r="D525" s="32" t="s">
        <v>93</v>
      </c>
      <c r="E525" s="32" t="s">
        <v>300</v>
      </c>
      <c r="F525" s="14" t="s">
        <v>101</v>
      </c>
      <c r="G525" s="99">
        <f t="shared" si="59"/>
        <v>2.5</v>
      </c>
      <c r="H525" s="99">
        <f t="shared" si="59"/>
        <v>2.5</v>
      </c>
    </row>
    <row r="526" spans="1:8" ht="25.5" x14ac:dyDescent="0.2">
      <c r="A526" s="4" t="s">
        <v>35</v>
      </c>
      <c r="B526" s="57">
        <v>966</v>
      </c>
      <c r="C526" s="27" t="s">
        <v>83</v>
      </c>
      <c r="D526" s="27" t="s">
        <v>93</v>
      </c>
      <c r="E526" s="27" t="s">
        <v>300</v>
      </c>
      <c r="F526" s="6">
        <v>200</v>
      </c>
      <c r="G526" s="99">
        <f t="shared" si="59"/>
        <v>2.5</v>
      </c>
      <c r="H526" s="99">
        <f t="shared" si="59"/>
        <v>2.5</v>
      </c>
    </row>
    <row r="527" spans="1:8" ht="25.5" x14ac:dyDescent="0.2">
      <c r="A527" s="26" t="s">
        <v>152</v>
      </c>
      <c r="B527" s="57">
        <v>966</v>
      </c>
      <c r="C527" s="27" t="s">
        <v>83</v>
      </c>
      <c r="D527" s="27" t="s">
        <v>93</v>
      </c>
      <c r="E527" s="27" t="s">
        <v>300</v>
      </c>
      <c r="F527" s="6">
        <v>240</v>
      </c>
      <c r="G527" s="99">
        <v>2.5</v>
      </c>
      <c r="H527" s="99">
        <v>2.5</v>
      </c>
    </row>
    <row r="528" spans="1:8" ht="25.5" x14ac:dyDescent="0.2">
      <c r="A528" s="132" t="s">
        <v>425</v>
      </c>
      <c r="B528" s="113" t="s">
        <v>107</v>
      </c>
      <c r="C528" s="34" t="s">
        <v>83</v>
      </c>
      <c r="D528" s="34" t="s">
        <v>93</v>
      </c>
      <c r="E528" s="34" t="s">
        <v>304</v>
      </c>
      <c r="F528" s="3" t="s">
        <v>101</v>
      </c>
      <c r="G528" s="191">
        <f>G529+G533+G537+G541</f>
        <v>130</v>
      </c>
      <c r="H528" s="191">
        <f>H529+H533+H537+H541</f>
        <v>130</v>
      </c>
    </row>
    <row r="529" spans="1:8" s="15" customFormat="1" ht="41.25" customHeight="1" x14ac:dyDescent="0.25">
      <c r="A529" s="46" t="s">
        <v>24</v>
      </c>
      <c r="B529" s="58" t="s">
        <v>107</v>
      </c>
      <c r="C529" s="41" t="s">
        <v>83</v>
      </c>
      <c r="D529" s="41" t="s">
        <v>93</v>
      </c>
      <c r="E529" s="41" t="s">
        <v>320</v>
      </c>
      <c r="F529" s="11" t="s">
        <v>101</v>
      </c>
      <c r="G529" s="100">
        <f t="shared" ref="G529:H531" si="60">G530</f>
        <v>35</v>
      </c>
      <c r="H529" s="100">
        <f t="shared" si="60"/>
        <v>35</v>
      </c>
    </row>
    <row r="530" spans="1:8" s="15" customFormat="1" ht="25.5" x14ac:dyDescent="0.2">
      <c r="A530" s="62" t="s">
        <v>3</v>
      </c>
      <c r="B530" s="47" t="s">
        <v>107</v>
      </c>
      <c r="C530" s="32" t="s">
        <v>83</v>
      </c>
      <c r="D530" s="32" t="s">
        <v>93</v>
      </c>
      <c r="E530" s="32" t="s">
        <v>319</v>
      </c>
      <c r="F530" s="14" t="s">
        <v>101</v>
      </c>
      <c r="G530" s="102">
        <f t="shared" si="60"/>
        <v>35</v>
      </c>
      <c r="H530" s="102">
        <f t="shared" si="60"/>
        <v>35</v>
      </c>
    </row>
    <row r="531" spans="1:8" ht="25.5" x14ac:dyDescent="0.2">
      <c r="A531" s="4" t="s">
        <v>35</v>
      </c>
      <c r="B531" s="57" t="s">
        <v>107</v>
      </c>
      <c r="C531" s="27" t="s">
        <v>83</v>
      </c>
      <c r="D531" s="27" t="s">
        <v>93</v>
      </c>
      <c r="E531" s="27" t="s">
        <v>319</v>
      </c>
      <c r="F531" s="6" t="s">
        <v>125</v>
      </c>
      <c r="G531" s="99">
        <f t="shared" si="60"/>
        <v>35</v>
      </c>
      <c r="H531" s="99">
        <f t="shared" si="60"/>
        <v>35</v>
      </c>
    </row>
    <row r="532" spans="1:8" ht="25.5" x14ac:dyDescent="0.2">
      <c r="A532" s="26" t="s">
        <v>152</v>
      </c>
      <c r="B532" s="57" t="s">
        <v>107</v>
      </c>
      <c r="C532" s="27" t="s">
        <v>83</v>
      </c>
      <c r="D532" s="27" t="s">
        <v>93</v>
      </c>
      <c r="E532" s="27" t="s">
        <v>319</v>
      </c>
      <c r="F532" s="6" t="s">
        <v>153</v>
      </c>
      <c r="G532" s="99">
        <v>35</v>
      </c>
      <c r="H532" s="99">
        <v>35</v>
      </c>
    </row>
    <row r="533" spans="1:8" s="15" customFormat="1" ht="40.5" x14ac:dyDescent="0.25">
      <c r="A533" s="46" t="s">
        <v>25</v>
      </c>
      <c r="B533" s="58" t="s">
        <v>107</v>
      </c>
      <c r="C533" s="41" t="s">
        <v>83</v>
      </c>
      <c r="D533" s="41" t="s">
        <v>93</v>
      </c>
      <c r="E533" s="41" t="s">
        <v>322</v>
      </c>
      <c r="F533" s="11" t="s">
        <v>101</v>
      </c>
      <c r="G533" s="100">
        <f t="shared" ref="G533:H535" si="61">G534</f>
        <v>10</v>
      </c>
      <c r="H533" s="100">
        <f t="shared" si="61"/>
        <v>10</v>
      </c>
    </row>
    <row r="534" spans="1:8" s="15" customFormat="1" ht="25.5" x14ac:dyDescent="0.2">
      <c r="A534" s="62" t="s">
        <v>2</v>
      </c>
      <c r="B534" s="47" t="s">
        <v>107</v>
      </c>
      <c r="C534" s="32" t="s">
        <v>83</v>
      </c>
      <c r="D534" s="32" t="s">
        <v>93</v>
      </c>
      <c r="E534" s="32" t="s">
        <v>321</v>
      </c>
      <c r="F534" s="14" t="s">
        <v>101</v>
      </c>
      <c r="G534" s="102">
        <f t="shared" si="61"/>
        <v>10</v>
      </c>
      <c r="H534" s="102">
        <f t="shared" si="61"/>
        <v>10</v>
      </c>
    </row>
    <row r="535" spans="1:8" ht="25.5" x14ac:dyDescent="0.2">
      <c r="A535" s="4" t="s">
        <v>35</v>
      </c>
      <c r="B535" s="57" t="s">
        <v>107</v>
      </c>
      <c r="C535" s="27" t="s">
        <v>83</v>
      </c>
      <c r="D535" s="27" t="s">
        <v>93</v>
      </c>
      <c r="E535" s="27" t="s">
        <v>321</v>
      </c>
      <c r="F535" s="6" t="s">
        <v>125</v>
      </c>
      <c r="G535" s="99">
        <f t="shared" si="61"/>
        <v>10</v>
      </c>
      <c r="H535" s="99">
        <f t="shared" si="61"/>
        <v>10</v>
      </c>
    </row>
    <row r="536" spans="1:8" ht="25.5" x14ac:dyDescent="0.2">
      <c r="A536" s="26" t="s">
        <v>152</v>
      </c>
      <c r="B536" s="57" t="s">
        <v>107</v>
      </c>
      <c r="C536" s="27" t="s">
        <v>83</v>
      </c>
      <c r="D536" s="27" t="s">
        <v>93</v>
      </c>
      <c r="E536" s="27" t="s">
        <v>321</v>
      </c>
      <c r="F536" s="6" t="s">
        <v>153</v>
      </c>
      <c r="G536" s="99">
        <v>10</v>
      </c>
      <c r="H536" s="99">
        <v>10</v>
      </c>
    </row>
    <row r="537" spans="1:8" ht="40.5" x14ac:dyDescent="0.25">
      <c r="A537" s="46" t="s">
        <v>26</v>
      </c>
      <c r="B537" s="58" t="s">
        <v>107</v>
      </c>
      <c r="C537" s="41" t="s">
        <v>83</v>
      </c>
      <c r="D537" s="41" t="s">
        <v>93</v>
      </c>
      <c r="E537" s="41" t="s">
        <v>305</v>
      </c>
      <c r="F537" s="11" t="s">
        <v>101</v>
      </c>
      <c r="G537" s="100">
        <f>G538</f>
        <v>30</v>
      </c>
      <c r="H537" s="100">
        <f>H538</f>
        <v>30</v>
      </c>
    </row>
    <row r="538" spans="1:8" ht="38.25" x14ac:dyDescent="0.2">
      <c r="A538" s="62" t="s">
        <v>309</v>
      </c>
      <c r="B538" s="47" t="s">
        <v>107</v>
      </c>
      <c r="C538" s="32" t="s">
        <v>83</v>
      </c>
      <c r="D538" s="32" t="s">
        <v>93</v>
      </c>
      <c r="E538" s="32" t="s">
        <v>306</v>
      </c>
      <c r="F538" s="14" t="s">
        <v>101</v>
      </c>
      <c r="G538" s="102">
        <f t="shared" ref="G538:H539" si="62">G539</f>
        <v>30</v>
      </c>
      <c r="H538" s="102">
        <f t="shared" si="62"/>
        <v>30</v>
      </c>
    </row>
    <row r="539" spans="1:8" ht="25.5" x14ac:dyDescent="0.2">
      <c r="A539" s="4" t="s">
        <v>35</v>
      </c>
      <c r="B539" s="57" t="s">
        <v>107</v>
      </c>
      <c r="C539" s="27" t="s">
        <v>83</v>
      </c>
      <c r="D539" s="27" t="s">
        <v>93</v>
      </c>
      <c r="E539" s="27" t="s">
        <v>306</v>
      </c>
      <c r="F539" s="6" t="s">
        <v>125</v>
      </c>
      <c r="G539" s="99">
        <f t="shared" si="62"/>
        <v>30</v>
      </c>
      <c r="H539" s="99">
        <f t="shared" si="62"/>
        <v>30</v>
      </c>
    </row>
    <row r="540" spans="1:8" ht="25.5" x14ac:dyDescent="0.2">
      <c r="A540" s="26" t="s">
        <v>152</v>
      </c>
      <c r="B540" s="57" t="s">
        <v>107</v>
      </c>
      <c r="C540" s="27" t="s">
        <v>83</v>
      </c>
      <c r="D540" s="27" t="s">
        <v>93</v>
      </c>
      <c r="E540" s="27" t="s">
        <v>306</v>
      </c>
      <c r="F540" s="6" t="s">
        <v>153</v>
      </c>
      <c r="G540" s="99">
        <v>30</v>
      </c>
      <c r="H540" s="99">
        <v>30</v>
      </c>
    </row>
    <row r="541" spans="1:8" ht="27" x14ac:dyDescent="0.25">
      <c r="A541" s="63" t="s">
        <v>27</v>
      </c>
      <c r="B541" s="58" t="s">
        <v>107</v>
      </c>
      <c r="C541" s="41" t="s">
        <v>83</v>
      </c>
      <c r="D541" s="41" t="s">
        <v>93</v>
      </c>
      <c r="E541" s="41" t="s">
        <v>307</v>
      </c>
      <c r="F541" s="11" t="s">
        <v>101</v>
      </c>
      <c r="G541" s="100">
        <f>G542</f>
        <v>55</v>
      </c>
      <c r="H541" s="100">
        <f>H542</f>
        <v>55</v>
      </c>
    </row>
    <row r="542" spans="1:8" ht="25.5" x14ac:dyDescent="0.2">
      <c r="A542" s="62" t="s">
        <v>172</v>
      </c>
      <c r="B542" s="47" t="s">
        <v>107</v>
      </c>
      <c r="C542" s="32" t="s">
        <v>83</v>
      </c>
      <c r="D542" s="32" t="s">
        <v>93</v>
      </c>
      <c r="E542" s="32" t="s">
        <v>308</v>
      </c>
      <c r="F542" s="14" t="s">
        <v>101</v>
      </c>
      <c r="G542" s="102">
        <f t="shared" ref="G542:H543" si="63">G543</f>
        <v>55</v>
      </c>
      <c r="H542" s="102">
        <f t="shared" si="63"/>
        <v>55</v>
      </c>
    </row>
    <row r="543" spans="1:8" ht="25.5" x14ac:dyDescent="0.2">
      <c r="A543" s="4" t="s">
        <v>35</v>
      </c>
      <c r="B543" s="57" t="s">
        <v>107</v>
      </c>
      <c r="C543" s="27" t="s">
        <v>83</v>
      </c>
      <c r="D543" s="27" t="s">
        <v>93</v>
      </c>
      <c r="E543" s="27" t="s">
        <v>308</v>
      </c>
      <c r="F543" s="6" t="s">
        <v>125</v>
      </c>
      <c r="G543" s="99">
        <f t="shared" si="63"/>
        <v>55</v>
      </c>
      <c r="H543" s="99">
        <f t="shared" si="63"/>
        <v>55</v>
      </c>
    </row>
    <row r="544" spans="1:8" ht="25.5" x14ac:dyDescent="0.2">
      <c r="A544" s="4" t="s">
        <v>152</v>
      </c>
      <c r="B544" s="57" t="s">
        <v>107</v>
      </c>
      <c r="C544" s="27" t="s">
        <v>83</v>
      </c>
      <c r="D544" s="27" t="s">
        <v>93</v>
      </c>
      <c r="E544" s="27" t="s">
        <v>308</v>
      </c>
      <c r="F544" s="6" t="s">
        <v>153</v>
      </c>
      <c r="G544" s="99">
        <v>55</v>
      </c>
      <c r="H544" s="99">
        <v>55</v>
      </c>
    </row>
    <row r="545" spans="1:8" ht="15.75" customHeight="1" x14ac:dyDescent="0.2">
      <c r="A545" s="2" t="s">
        <v>97</v>
      </c>
      <c r="B545" s="7">
        <v>966</v>
      </c>
      <c r="C545" s="7">
        <v>10</v>
      </c>
      <c r="D545" s="3" t="s">
        <v>73</v>
      </c>
      <c r="E545" s="3" t="s">
        <v>218</v>
      </c>
      <c r="F545" s="3" t="s">
        <v>101</v>
      </c>
      <c r="G545" s="96">
        <f>G546+G552</f>
        <v>25416.903999999999</v>
      </c>
      <c r="H545" s="96">
        <f>H546+H552</f>
        <v>25416.903999999999</v>
      </c>
    </row>
    <row r="546" spans="1:8" s="15" customFormat="1" ht="15.75" customHeight="1" x14ac:dyDescent="0.25">
      <c r="A546" s="63" t="s">
        <v>335</v>
      </c>
      <c r="B546" s="37">
        <v>966</v>
      </c>
      <c r="C546" s="37">
        <v>10</v>
      </c>
      <c r="D546" s="41" t="s">
        <v>78</v>
      </c>
      <c r="E546" s="41" t="s">
        <v>218</v>
      </c>
      <c r="F546" s="41" t="s">
        <v>101</v>
      </c>
      <c r="G546" s="100">
        <f>G548</f>
        <v>15320</v>
      </c>
      <c r="H546" s="100">
        <f>H548</f>
        <v>15320</v>
      </c>
    </row>
    <row r="547" spans="1:8" ht="36" customHeight="1" x14ac:dyDescent="0.25">
      <c r="A547" s="44" t="s">
        <v>423</v>
      </c>
      <c r="B547" s="36">
        <v>966</v>
      </c>
      <c r="C547" s="36">
        <v>10</v>
      </c>
      <c r="D547" s="34" t="s">
        <v>78</v>
      </c>
      <c r="E547" s="41" t="s">
        <v>234</v>
      </c>
      <c r="F547" s="34" t="s">
        <v>101</v>
      </c>
      <c r="G547" s="101">
        <f t="shared" ref="G547:H550" si="64">G548</f>
        <v>15320</v>
      </c>
      <c r="H547" s="101">
        <f t="shared" si="64"/>
        <v>15320</v>
      </c>
    </row>
    <row r="548" spans="1:8" s="15" customFormat="1" ht="26.25" customHeight="1" x14ac:dyDescent="0.25">
      <c r="A548" s="63" t="s">
        <v>20</v>
      </c>
      <c r="B548" s="37">
        <v>966</v>
      </c>
      <c r="C548" s="37">
        <v>10</v>
      </c>
      <c r="D548" s="41" t="s">
        <v>78</v>
      </c>
      <c r="E548" s="41" t="s">
        <v>251</v>
      </c>
      <c r="F548" s="41" t="s">
        <v>101</v>
      </c>
      <c r="G548" s="100">
        <f t="shared" si="64"/>
        <v>15320</v>
      </c>
      <c r="H548" s="100">
        <f t="shared" si="64"/>
        <v>15320</v>
      </c>
    </row>
    <row r="549" spans="1:8" s="15" customFormat="1" ht="51" x14ac:dyDescent="0.2">
      <c r="A549" s="31" t="s">
        <v>337</v>
      </c>
      <c r="B549" s="30">
        <v>966</v>
      </c>
      <c r="C549" s="30">
        <v>10</v>
      </c>
      <c r="D549" s="32" t="s">
        <v>78</v>
      </c>
      <c r="E549" s="32" t="s">
        <v>342</v>
      </c>
      <c r="F549" s="32" t="s">
        <v>101</v>
      </c>
      <c r="G549" s="102">
        <f t="shared" si="64"/>
        <v>15320</v>
      </c>
      <c r="H549" s="102">
        <f t="shared" si="64"/>
        <v>15320</v>
      </c>
    </row>
    <row r="550" spans="1:8" ht="15.75" customHeight="1" x14ac:dyDescent="0.2">
      <c r="A550" s="26" t="s">
        <v>130</v>
      </c>
      <c r="B550" s="28">
        <v>966</v>
      </c>
      <c r="C550" s="28">
        <v>10</v>
      </c>
      <c r="D550" s="27" t="s">
        <v>78</v>
      </c>
      <c r="E550" s="27" t="s">
        <v>342</v>
      </c>
      <c r="F550" s="27" t="s">
        <v>131</v>
      </c>
      <c r="G550" s="99">
        <f t="shared" si="64"/>
        <v>15320</v>
      </c>
      <c r="H550" s="99">
        <f t="shared" si="64"/>
        <v>15320</v>
      </c>
    </row>
    <row r="551" spans="1:8" ht="25.5" x14ac:dyDescent="0.2">
      <c r="A551" s="26" t="s">
        <v>332</v>
      </c>
      <c r="B551" s="28">
        <v>966</v>
      </c>
      <c r="C551" s="28">
        <v>10</v>
      </c>
      <c r="D551" s="27" t="s">
        <v>78</v>
      </c>
      <c r="E551" s="27" t="s">
        <v>342</v>
      </c>
      <c r="F551" s="27" t="s">
        <v>336</v>
      </c>
      <c r="G551" s="99">
        <v>15320</v>
      </c>
      <c r="H551" s="99">
        <v>15320</v>
      </c>
    </row>
    <row r="552" spans="1:8" s="16" customFormat="1" ht="13.5" x14ac:dyDescent="0.25">
      <c r="A552" s="9" t="s">
        <v>113</v>
      </c>
      <c r="B552" s="10">
        <v>966</v>
      </c>
      <c r="C552" s="10">
        <v>10</v>
      </c>
      <c r="D552" s="11" t="s">
        <v>80</v>
      </c>
      <c r="E552" s="11" t="s">
        <v>218</v>
      </c>
      <c r="F552" s="11" t="s">
        <v>101</v>
      </c>
      <c r="G552" s="97">
        <f>G553</f>
        <v>10096.903999999999</v>
      </c>
      <c r="H552" s="97">
        <f>H553</f>
        <v>10096.903999999999</v>
      </c>
    </row>
    <row r="553" spans="1:8" s="16" customFormat="1" ht="38.25" x14ac:dyDescent="0.2">
      <c r="A553" s="44" t="s">
        <v>423</v>
      </c>
      <c r="B553" s="7">
        <v>966</v>
      </c>
      <c r="C553" s="7">
        <v>10</v>
      </c>
      <c r="D553" s="3" t="s">
        <v>80</v>
      </c>
      <c r="E553" s="34" t="s">
        <v>254</v>
      </c>
      <c r="F553" s="3" t="s">
        <v>101</v>
      </c>
      <c r="G553" s="96">
        <f>G558+G554</f>
        <v>10096.903999999999</v>
      </c>
      <c r="H553" s="96">
        <f>H558+H554</f>
        <v>10096.903999999999</v>
      </c>
    </row>
    <row r="554" spans="1:8" s="16" customFormat="1" ht="40.5" x14ac:dyDescent="0.25">
      <c r="A554" s="9" t="s">
        <v>169</v>
      </c>
      <c r="B554" s="10">
        <v>966</v>
      </c>
      <c r="C554" s="11" t="s">
        <v>328</v>
      </c>
      <c r="D554" s="11" t="s">
        <v>80</v>
      </c>
      <c r="E554" s="11" t="s">
        <v>246</v>
      </c>
      <c r="F554" s="11" t="s">
        <v>101</v>
      </c>
      <c r="G554" s="100">
        <f t="shared" ref="G554:H556" si="65">G555</f>
        <v>1615.442</v>
      </c>
      <c r="H554" s="100">
        <f t="shared" si="65"/>
        <v>1615.442</v>
      </c>
    </row>
    <row r="555" spans="1:8" s="16" customFormat="1" ht="38.25" x14ac:dyDescent="0.2">
      <c r="A555" s="121" t="s">
        <v>317</v>
      </c>
      <c r="B555" s="47" t="s">
        <v>107</v>
      </c>
      <c r="C555" s="32" t="s">
        <v>328</v>
      </c>
      <c r="D555" s="32" t="s">
        <v>80</v>
      </c>
      <c r="E555" s="14" t="s">
        <v>202</v>
      </c>
      <c r="F555" s="14" t="s">
        <v>101</v>
      </c>
      <c r="G555" s="102">
        <f t="shared" si="65"/>
        <v>1615.442</v>
      </c>
      <c r="H555" s="102">
        <f t="shared" si="65"/>
        <v>1615.442</v>
      </c>
    </row>
    <row r="556" spans="1:8" s="16" customFormat="1" ht="18" customHeight="1" x14ac:dyDescent="0.2">
      <c r="A556" s="4" t="s">
        <v>130</v>
      </c>
      <c r="B556" s="57" t="s">
        <v>107</v>
      </c>
      <c r="C556" s="32" t="s">
        <v>328</v>
      </c>
      <c r="D556" s="32" t="s">
        <v>80</v>
      </c>
      <c r="E556" s="6" t="s">
        <v>202</v>
      </c>
      <c r="F556" s="6" t="s">
        <v>131</v>
      </c>
      <c r="G556" s="99">
        <f t="shared" si="65"/>
        <v>1615.442</v>
      </c>
      <c r="H556" s="99">
        <f t="shared" si="65"/>
        <v>1615.442</v>
      </c>
    </row>
    <row r="557" spans="1:8" s="16" customFormat="1" ht="20.25" customHeight="1" x14ac:dyDescent="0.2">
      <c r="A557" s="4" t="s">
        <v>160</v>
      </c>
      <c r="B557" s="57" t="s">
        <v>107</v>
      </c>
      <c r="C557" s="32" t="s">
        <v>328</v>
      </c>
      <c r="D557" s="32" t="s">
        <v>80</v>
      </c>
      <c r="E557" s="6" t="s">
        <v>202</v>
      </c>
      <c r="F557" s="6" t="s">
        <v>171</v>
      </c>
      <c r="G557" s="99">
        <v>1615.442</v>
      </c>
      <c r="H557" s="99">
        <v>1615.442</v>
      </c>
    </row>
    <row r="558" spans="1:8" s="16" customFormat="1" ht="27" x14ac:dyDescent="0.25">
      <c r="A558" s="9" t="s">
        <v>21</v>
      </c>
      <c r="B558" s="10">
        <v>966</v>
      </c>
      <c r="C558" s="10">
        <v>10</v>
      </c>
      <c r="D558" s="11" t="s">
        <v>80</v>
      </c>
      <c r="E558" s="41" t="s">
        <v>255</v>
      </c>
      <c r="F558" s="11" t="s">
        <v>101</v>
      </c>
      <c r="G558" s="100">
        <f>G559</f>
        <v>8481.4619999999995</v>
      </c>
      <c r="H558" s="100">
        <f>H559</f>
        <v>8481.4619999999995</v>
      </c>
    </row>
    <row r="559" spans="1:8" s="15" customFormat="1" ht="78.75" customHeight="1" x14ac:dyDescent="0.2">
      <c r="A559" s="121" t="s">
        <v>142</v>
      </c>
      <c r="B559" s="13">
        <v>966</v>
      </c>
      <c r="C559" s="13">
        <v>10</v>
      </c>
      <c r="D559" s="14" t="s">
        <v>80</v>
      </c>
      <c r="E559" s="14" t="s">
        <v>256</v>
      </c>
      <c r="F559" s="14" t="s">
        <v>101</v>
      </c>
      <c r="G559" s="102">
        <f>G560+G562</f>
        <v>8481.4619999999995</v>
      </c>
      <c r="H559" s="102">
        <f>H560+H562</f>
        <v>8481.4619999999995</v>
      </c>
    </row>
    <row r="560" spans="1:8" s="15" customFormat="1" ht="25.5" x14ac:dyDescent="0.2">
      <c r="A560" s="4" t="s">
        <v>35</v>
      </c>
      <c r="B560" s="5">
        <v>966</v>
      </c>
      <c r="C560" s="5">
        <v>10</v>
      </c>
      <c r="D560" s="6" t="s">
        <v>80</v>
      </c>
      <c r="E560" s="6" t="s">
        <v>256</v>
      </c>
      <c r="F560" s="6" t="s">
        <v>125</v>
      </c>
      <c r="G560" s="99">
        <f>G561</f>
        <v>42.41</v>
      </c>
      <c r="H560" s="99">
        <f>H561</f>
        <v>42.41</v>
      </c>
    </row>
    <row r="561" spans="1:8" s="15" customFormat="1" ht="25.5" x14ac:dyDescent="0.2">
      <c r="A561" s="4" t="s">
        <v>152</v>
      </c>
      <c r="B561" s="5">
        <v>966</v>
      </c>
      <c r="C561" s="5">
        <v>10</v>
      </c>
      <c r="D561" s="6" t="s">
        <v>80</v>
      </c>
      <c r="E561" s="6" t="s">
        <v>256</v>
      </c>
      <c r="F561" s="6" t="s">
        <v>153</v>
      </c>
      <c r="G561" s="99">
        <v>42.41</v>
      </c>
      <c r="H561" s="99">
        <v>42.41</v>
      </c>
    </row>
    <row r="562" spans="1:8" ht="14.25" customHeight="1" x14ac:dyDescent="0.2">
      <c r="A562" s="26" t="s">
        <v>130</v>
      </c>
      <c r="B562" s="5">
        <v>966</v>
      </c>
      <c r="C562" s="5">
        <v>10</v>
      </c>
      <c r="D562" s="6" t="s">
        <v>80</v>
      </c>
      <c r="E562" s="6" t="s">
        <v>256</v>
      </c>
      <c r="F562" s="6" t="s">
        <v>131</v>
      </c>
      <c r="G562" s="99">
        <f>G563</f>
        <v>8439.0519999999997</v>
      </c>
      <c r="H562" s="99">
        <f>H563</f>
        <v>8439.0519999999997</v>
      </c>
    </row>
    <row r="563" spans="1:8" ht="17.25" customHeight="1" x14ac:dyDescent="0.2">
      <c r="A563" s="4" t="s">
        <v>160</v>
      </c>
      <c r="B563" s="5">
        <v>966</v>
      </c>
      <c r="C563" s="5">
        <v>10</v>
      </c>
      <c r="D563" s="6" t="s">
        <v>80</v>
      </c>
      <c r="E563" s="6" t="s">
        <v>256</v>
      </c>
      <c r="F563" s="6" t="s">
        <v>171</v>
      </c>
      <c r="G563" s="99">
        <v>8439.0519999999997</v>
      </c>
      <c r="H563" s="42">
        <v>8439.0519999999997</v>
      </c>
    </row>
    <row r="564" spans="1:8" ht="42.75" x14ac:dyDescent="0.2">
      <c r="A564" s="105" t="s">
        <v>198</v>
      </c>
      <c r="B564" s="106" t="s">
        <v>108</v>
      </c>
      <c r="C564" s="107" t="s">
        <v>73</v>
      </c>
      <c r="D564" s="107" t="s">
        <v>73</v>
      </c>
      <c r="E564" s="106" t="s">
        <v>218</v>
      </c>
      <c r="F564" s="107" t="s">
        <v>101</v>
      </c>
      <c r="G564" s="200">
        <f>G565+G594+G680+G685</f>
        <v>174416.101</v>
      </c>
      <c r="H564" s="200">
        <f>H565+H594+H680+H685</f>
        <v>174409.462</v>
      </c>
    </row>
    <row r="565" spans="1:8" s="16" customFormat="1" ht="15.75" customHeight="1" x14ac:dyDescent="0.2">
      <c r="A565" s="35" t="s">
        <v>89</v>
      </c>
      <c r="B565" s="36">
        <v>969</v>
      </c>
      <c r="C565" s="34" t="s">
        <v>83</v>
      </c>
      <c r="D565" s="34" t="s">
        <v>73</v>
      </c>
      <c r="E565" s="34" t="s">
        <v>218</v>
      </c>
      <c r="F565" s="34" t="s">
        <v>101</v>
      </c>
      <c r="G565" s="101">
        <f>G566+G588</f>
        <v>51833.424999999996</v>
      </c>
      <c r="H565" s="101">
        <f>H566+H588</f>
        <v>51833.424999999996</v>
      </c>
    </row>
    <row r="566" spans="1:8" s="16" customFormat="1" ht="16.5" customHeight="1" x14ac:dyDescent="0.25">
      <c r="A566" s="9" t="s">
        <v>299</v>
      </c>
      <c r="B566" s="10">
        <v>969</v>
      </c>
      <c r="C566" s="11" t="s">
        <v>83</v>
      </c>
      <c r="D566" s="11" t="s">
        <v>78</v>
      </c>
      <c r="E566" s="11" t="s">
        <v>218</v>
      </c>
      <c r="F566" s="11" t="s">
        <v>101</v>
      </c>
      <c r="G566" s="97">
        <f>G567</f>
        <v>51733.424999999996</v>
      </c>
      <c r="H566" s="97">
        <f>H567</f>
        <v>51733.424999999996</v>
      </c>
    </row>
    <row r="567" spans="1:8" s="16" customFormat="1" ht="38.25" x14ac:dyDescent="0.2">
      <c r="A567" s="50" t="s">
        <v>417</v>
      </c>
      <c r="B567" s="7">
        <v>969</v>
      </c>
      <c r="C567" s="3" t="s">
        <v>83</v>
      </c>
      <c r="D567" s="3" t="s">
        <v>78</v>
      </c>
      <c r="E567" s="3" t="s">
        <v>257</v>
      </c>
      <c r="F567" s="3" t="s">
        <v>101</v>
      </c>
      <c r="G567" s="96">
        <f>G568+G584</f>
        <v>51733.424999999996</v>
      </c>
      <c r="H567" s="96">
        <f>H568+H584</f>
        <v>51733.424999999996</v>
      </c>
    </row>
    <row r="568" spans="1:8" s="17" customFormat="1" ht="27" x14ac:dyDescent="0.25">
      <c r="A568" s="51" t="s">
        <v>180</v>
      </c>
      <c r="B568" s="10">
        <v>969</v>
      </c>
      <c r="C568" s="11" t="s">
        <v>83</v>
      </c>
      <c r="D568" s="11" t="s">
        <v>78</v>
      </c>
      <c r="E568" s="11" t="s">
        <v>258</v>
      </c>
      <c r="F568" s="11" t="s">
        <v>101</v>
      </c>
      <c r="G568" s="97">
        <f>G569+G572+G575+G578+G581</f>
        <v>46732.426999999996</v>
      </c>
      <c r="H568" s="97">
        <f>H569+H572+H575+H578+H581</f>
        <v>46732.426999999996</v>
      </c>
    </row>
    <row r="569" spans="1:8" s="17" customFormat="1" ht="39" x14ac:dyDescent="0.25">
      <c r="A569" s="45" t="s">
        <v>163</v>
      </c>
      <c r="B569" s="13">
        <v>969</v>
      </c>
      <c r="C569" s="14" t="s">
        <v>83</v>
      </c>
      <c r="D569" s="14" t="s">
        <v>78</v>
      </c>
      <c r="E569" s="14" t="s">
        <v>259</v>
      </c>
      <c r="F569" s="14" t="s">
        <v>101</v>
      </c>
      <c r="G569" s="98">
        <f t="shared" ref="G569:H570" si="66">G570</f>
        <v>40267.491000000002</v>
      </c>
      <c r="H569" s="98">
        <f t="shared" si="66"/>
        <v>40267.491000000002</v>
      </c>
    </row>
    <row r="570" spans="1:8" s="16" customFormat="1" ht="25.5" x14ac:dyDescent="0.2">
      <c r="A570" s="4" t="s">
        <v>134</v>
      </c>
      <c r="B570" s="5">
        <v>969</v>
      </c>
      <c r="C570" s="6" t="s">
        <v>83</v>
      </c>
      <c r="D570" s="6" t="s">
        <v>78</v>
      </c>
      <c r="E570" s="6" t="s">
        <v>259</v>
      </c>
      <c r="F570" s="6" t="s">
        <v>133</v>
      </c>
      <c r="G570" s="95">
        <f t="shared" si="66"/>
        <v>40267.491000000002</v>
      </c>
      <c r="H570" s="95">
        <f t="shared" si="66"/>
        <v>40267.491000000002</v>
      </c>
    </row>
    <row r="571" spans="1:8" s="17" customFormat="1" ht="13.5" x14ac:dyDescent="0.25">
      <c r="A571" s="4" t="s">
        <v>165</v>
      </c>
      <c r="B571" s="5">
        <v>969</v>
      </c>
      <c r="C571" s="6" t="s">
        <v>83</v>
      </c>
      <c r="D571" s="6" t="s">
        <v>78</v>
      </c>
      <c r="E571" s="6" t="s">
        <v>259</v>
      </c>
      <c r="F571" s="6" t="s">
        <v>166</v>
      </c>
      <c r="G571" s="160">
        <f>40147.491+120</f>
        <v>40267.491000000002</v>
      </c>
      <c r="H571" s="160">
        <v>40267.491000000002</v>
      </c>
    </row>
    <row r="572" spans="1:8" s="17" customFormat="1" ht="26.25" x14ac:dyDescent="0.25">
      <c r="A572" s="12" t="s">
        <v>168</v>
      </c>
      <c r="B572" s="13">
        <v>969</v>
      </c>
      <c r="C572" s="14" t="s">
        <v>83</v>
      </c>
      <c r="D572" s="14" t="s">
        <v>78</v>
      </c>
      <c r="E572" s="14" t="s">
        <v>398</v>
      </c>
      <c r="F572" s="14" t="s">
        <v>101</v>
      </c>
      <c r="G572" s="159">
        <f>G573</f>
        <v>1452.27</v>
      </c>
      <c r="H572" s="159">
        <f>H573</f>
        <v>1452.27</v>
      </c>
    </row>
    <row r="573" spans="1:8" s="17" customFormat="1" ht="26.25" x14ac:dyDescent="0.25">
      <c r="A573" s="4" t="s">
        <v>134</v>
      </c>
      <c r="B573" s="5">
        <v>969</v>
      </c>
      <c r="C573" s="6" t="s">
        <v>83</v>
      </c>
      <c r="D573" s="6" t="s">
        <v>78</v>
      </c>
      <c r="E573" s="6" t="s">
        <v>398</v>
      </c>
      <c r="F573" s="6" t="s">
        <v>133</v>
      </c>
      <c r="G573" s="160">
        <f>G574</f>
        <v>1452.27</v>
      </c>
      <c r="H573" s="160">
        <f>H574</f>
        <v>1452.27</v>
      </c>
    </row>
    <row r="574" spans="1:8" s="17" customFormat="1" ht="18.75" customHeight="1" x14ac:dyDescent="0.25">
      <c r="A574" s="4" t="s">
        <v>165</v>
      </c>
      <c r="B574" s="5">
        <v>969</v>
      </c>
      <c r="C574" s="6" t="s">
        <v>83</v>
      </c>
      <c r="D574" s="6" t="s">
        <v>78</v>
      </c>
      <c r="E574" s="6" t="s">
        <v>398</v>
      </c>
      <c r="F574" s="6" t="s">
        <v>166</v>
      </c>
      <c r="G574" s="160">
        <v>1452.27</v>
      </c>
      <c r="H574" s="160">
        <v>1452.27</v>
      </c>
    </row>
    <row r="575" spans="1:8" s="17" customFormat="1" ht="39" x14ac:dyDescent="0.25">
      <c r="A575" s="12" t="s">
        <v>460</v>
      </c>
      <c r="B575" s="13">
        <v>969</v>
      </c>
      <c r="C575" s="14" t="s">
        <v>83</v>
      </c>
      <c r="D575" s="14" t="s">
        <v>78</v>
      </c>
      <c r="E575" s="14" t="s">
        <v>461</v>
      </c>
      <c r="F575" s="14" t="s">
        <v>101</v>
      </c>
      <c r="G575" s="159">
        <f>G576</f>
        <v>2536.8710000000001</v>
      </c>
      <c r="H575" s="159">
        <f>H576</f>
        <v>2536.8710000000001</v>
      </c>
    </row>
    <row r="576" spans="1:8" s="17" customFormat="1" ht="26.25" x14ac:dyDescent="0.25">
      <c r="A576" s="4" t="s">
        <v>134</v>
      </c>
      <c r="B576" s="5">
        <v>969</v>
      </c>
      <c r="C576" s="6" t="s">
        <v>83</v>
      </c>
      <c r="D576" s="6" t="s">
        <v>78</v>
      </c>
      <c r="E576" s="6" t="s">
        <v>461</v>
      </c>
      <c r="F576" s="6" t="s">
        <v>133</v>
      </c>
      <c r="G576" s="160">
        <f>G577</f>
        <v>2536.8710000000001</v>
      </c>
      <c r="H576" s="160">
        <f>H577</f>
        <v>2536.8710000000001</v>
      </c>
    </row>
    <row r="577" spans="1:8" s="17" customFormat="1" ht="15.75" customHeight="1" x14ac:dyDescent="0.25">
      <c r="A577" s="4" t="s">
        <v>165</v>
      </c>
      <c r="B577" s="5">
        <v>969</v>
      </c>
      <c r="C577" s="6" t="s">
        <v>83</v>
      </c>
      <c r="D577" s="6" t="s">
        <v>78</v>
      </c>
      <c r="E577" s="6" t="s">
        <v>461</v>
      </c>
      <c r="F577" s="6" t="s">
        <v>166</v>
      </c>
      <c r="G577" s="160">
        <f>25.369+2511.502</f>
        <v>2536.8710000000001</v>
      </c>
      <c r="H577" s="160">
        <v>2536.8710000000001</v>
      </c>
    </row>
    <row r="578" spans="1:8" s="17" customFormat="1" ht="51.75" x14ac:dyDescent="0.25">
      <c r="A578" s="12" t="s">
        <v>462</v>
      </c>
      <c r="B578" s="13">
        <v>969</v>
      </c>
      <c r="C578" s="14" t="s">
        <v>83</v>
      </c>
      <c r="D578" s="14" t="s">
        <v>78</v>
      </c>
      <c r="E578" s="14" t="s">
        <v>463</v>
      </c>
      <c r="F578" s="14" t="s">
        <v>101</v>
      </c>
      <c r="G578" s="159">
        <f>G579</f>
        <v>1079.0260000000001</v>
      </c>
      <c r="H578" s="159">
        <f>H579</f>
        <v>1079.0260000000001</v>
      </c>
    </row>
    <row r="579" spans="1:8" s="17" customFormat="1" ht="26.25" x14ac:dyDescent="0.25">
      <c r="A579" s="4" t="s">
        <v>134</v>
      </c>
      <c r="B579" s="5">
        <v>969</v>
      </c>
      <c r="C579" s="6" t="s">
        <v>83</v>
      </c>
      <c r="D579" s="6" t="s">
        <v>78</v>
      </c>
      <c r="E579" s="6" t="s">
        <v>463</v>
      </c>
      <c r="F579" s="6" t="s">
        <v>133</v>
      </c>
      <c r="G579" s="160">
        <f>G580</f>
        <v>1079.0260000000001</v>
      </c>
      <c r="H579" s="160">
        <f>H580</f>
        <v>1079.0260000000001</v>
      </c>
    </row>
    <row r="580" spans="1:8" s="17" customFormat="1" ht="13.5" x14ac:dyDescent="0.25">
      <c r="A580" s="4" t="s">
        <v>165</v>
      </c>
      <c r="B580" s="5">
        <v>969</v>
      </c>
      <c r="C580" s="6" t="s">
        <v>83</v>
      </c>
      <c r="D580" s="6" t="s">
        <v>78</v>
      </c>
      <c r="E580" s="6" t="s">
        <v>463</v>
      </c>
      <c r="F580" s="6" t="s">
        <v>166</v>
      </c>
      <c r="G580" s="160">
        <v>1079.0260000000001</v>
      </c>
      <c r="H580" s="160">
        <v>1079.0260000000001</v>
      </c>
    </row>
    <row r="581" spans="1:8" s="17" customFormat="1" ht="50.25" customHeight="1" x14ac:dyDescent="0.25">
      <c r="A581" s="12" t="s">
        <v>464</v>
      </c>
      <c r="B581" s="13">
        <v>969</v>
      </c>
      <c r="C581" s="14" t="s">
        <v>83</v>
      </c>
      <c r="D581" s="14" t="s">
        <v>78</v>
      </c>
      <c r="E581" s="14" t="s">
        <v>465</v>
      </c>
      <c r="F581" s="14" t="s">
        <v>101</v>
      </c>
      <c r="G581" s="159">
        <f>G582</f>
        <v>1396.769</v>
      </c>
      <c r="H581" s="159">
        <f>H582</f>
        <v>1396.769</v>
      </c>
    </row>
    <row r="582" spans="1:8" s="17" customFormat="1" ht="26.25" x14ac:dyDescent="0.25">
      <c r="A582" s="4" t="s">
        <v>134</v>
      </c>
      <c r="B582" s="5">
        <v>969</v>
      </c>
      <c r="C582" s="6" t="s">
        <v>83</v>
      </c>
      <c r="D582" s="6" t="s">
        <v>78</v>
      </c>
      <c r="E582" s="6" t="s">
        <v>465</v>
      </c>
      <c r="F582" s="6" t="s">
        <v>133</v>
      </c>
      <c r="G582" s="160">
        <f>G583</f>
        <v>1396.769</v>
      </c>
      <c r="H582" s="160">
        <f>H583</f>
        <v>1396.769</v>
      </c>
    </row>
    <row r="583" spans="1:8" s="17" customFormat="1" ht="13.5" x14ac:dyDescent="0.25">
      <c r="A583" s="4" t="s">
        <v>165</v>
      </c>
      <c r="B583" s="5">
        <v>969</v>
      </c>
      <c r="C583" s="6" t="s">
        <v>83</v>
      </c>
      <c r="D583" s="6" t="s">
        <v>78</v>
      </c>
      <c r="E583" s="6" t="s">
        <v>465</v>
      </c>
      <c r="F583" s="6" t="s">
        <v>166</v>
      </c>
      <c r="G583" s="160">
        <v>1396.769</v>
      </c>
      <c r="H583" s="160">
        <v>1396.769</v>
      </c>
    </row>
    <row r="584" spans="1:8" s="17" customFormat="1" ht="27" x14ac:dyDescent="0.25">
      <c r="A584" s="9" t="s">
        <v>183</v>
      </c>
      <c r="B584" s="10">
        <v>969</v>
      </c>
      <c r="C584" s="11" t="s">
        <v>83</v>
      </c>
      <c r="D584" s="11" t="s">
        <v>78</v>
      </c>
      <c r="E584" s="11" t="s">
        <v>260</v>
      </c>
      <c r="F584" s="11" t="s">
        <v>101</v>
      </c>
      <c r="G584" s="171">
        <f t="shared" ref="G584:H586" si="67">G585</f>
        <v>5000.9979999999996</v>
      </c>
      <c r="H584" s="171">
        <f t="shared" si="67"/>
        <v>5000.9979999999996</v>
      </c>
    </row>
    <row r="585" spans="1:8" s="17" customFormat="1" ht="39" x14ac:dyDescent="0.25">
      <c r="A585" s="12" t="s">
        <v>163</v>
      </c>
      <c r="B585" s="13">
        <v>969</v>
      </c>
      <c r="C585" s="14" t="s">
        <v>83</v>
      </c>
      <c r="D585" s="14" t="s">
        <v>78</v>
      </c>
      <c r="E585" s="14" t="s">
        <v>261</v>
      </c>
      <c r="F585" s="14" t="s">
        <v>101</v>
      </c>
      <c r="G585" s="159">
        <f t="shared" si="67"/>
        <v>5000.9979999999996</v>
      </c>
      <c r="H585" s="159">
        <f t="shared" si="67"/>
        <v>5000.9979999999996</v>
      </c>
    </row>
    <row r="586" spans="1:8" s="17" customFormat="1" ht="26.25" x14ac:dyDescent="0.25">
      <c r="A586" s="4" t="s">
        <v>134</v>
      </c>
      <c r="B586" s="5">
        <v>969</v>
      </c>
      <c r="C586" s="6" t="s">
        <v>83</v>
      </c>
      <c r="D586" s="6" t="s">
        <v>78</v>
      </c>
      <c r="E586" s="6" t="s">
        <v>261</v>
      </c>
      <c r="F586" s="6" t="s">
        <v>133</v>
      </c>
      <c r="G586" s="160">
        <f t="shared" si="67"/>
        <v>5000.9979999999996</v>
      </c>
      <c r="H586" s="160">
        <f t="shared" si="67"/>
        <v>5000.9979999999996</v>
      </c>
    </row>
    <row r="587" spans="1:8" s="17" customFormat="1" ht="13.5" x14ac:dyDescent="0.25">
      <c r="A587" s="4" t="s">
        <v>165</v>
      </c>
      <c r="B587" s="5">
        <v>969</v>
      </c>
      <c r="C587" s="6" t="s">
        <v>83</v>
      </c>
      <c r="D587" s="6" t="s">
        <v>78</v>
      </c>
      <c r="E587" s="6" t="s">
        <v>261</v>
      </c>
      <c r="F587" s="6" t="s">
        <v>166</v>
      </c>
      <c r="G587" s="160">
        <v>5000.9979999999996</v>
      </c>
      <c r="H587" s="160">
        <v>5000.9979999999996</v>
      </c>
    </row>
    <row r="588" spans="1:8" s="17" customFormat="1" ht="13.5" x14ac:dyDescent="0.25">
      <c r="A588" s="9" t="s">
        <v>37</v>
      </c>
      <c r="B588" s="10">
        <v>969</v>
      </c>
      <c r="C588" s="11" t="s">
        <v>83</v>
      </c>
      <c r="D588" s="11" t="s">
        <v>83</v>
      </c>
      <c r="E588" s="11" t="s">
        <v>218</v>
      </c>
      <c r="F588" s="11" t="s">
        <v>101</v>
      </c>
      <c r="G588" s="100">
        <f t="shared" ref="G588:H592" si="68">G589</f>
        <v>100</v>
      </c>
      <c r="H588" s="100">
        <f t="shared" si="68"/>
        <v>100</v>
      </c>
    </row>
    <row r="589" spans="1:8" s="17" customFormat="1" ht="39" x14ac:dyDescent="0.25">
      <c r="A589" s="50" t="s">
        <v>417</v>
      </c>
      <c r="B589" s="7">
        <v>969</v>
      </c>
      <c r="C589" s="3" t="s">
        <v>83</v>
      </c>
      <c r="D589" s="3" t="s">
        <v>83</v>
      </c>
      <c r="E589" s="3" t="s">
        <v>257</v>
      </c>
      <c r="F589" s="3" t="s">
        <v>101</v>
      </c>
      <c r="G589" s="101">
        <f t="shared" si="68"/>
        <v>100</v>
      </c>
      <c r="H589" s="101">
        <f t="shared" si="68"/>
        <v>100</v>
      </c>
    </row>
    <row r="590" spans="1:8" s="17" customFormat="1" ht="27" x14ac:dyDescent="0.25">
      <c r="A590" s="51" t="s">
        <v>181</v>
      </c>
      <c r="B590" s="37">
        <v>969</v>
      </c>
      <c r="C590" s="11" t="s">
        <v>83</v>
      </c>
      <c r="D590" s="11" t="s">
        <v>83</v>
      </c>
      <c r="E590" s="11" t="s">
        <v>262</v>
      </c>
      <c r="F590" s="11" t="s">
        <v>101</v>
      </c>
      <c r="G590" s="100">
        <f t="shared" si="68"/>
        <v>100</v>
      </c>
      <c r="H590" s="100">
        <f t="shared" si="68"/>
        <v>100</v>
      </c>
    </row>
    <row r="591" spans="1:8" s="17" customFormat="1" ht="13.5" x14ac:dyDescent="0.25">
      <c r="A591" s="18" t="s">
        <v>182</v>
      </c>
      <c r="B591" s="30">
        <v>969</v>
      </c>
      <c r="C591" s="32" t="s">
        <v>83</v>
      </c>
      <c r="D591" s="32" t="s">
        <v>83</v>
      </c>
      <c r="E591" s="14" t="s">
        <v>263</v>
      </c>
      <c r="F591" s="32" t="s">
        <v>101</v>
      </c>
      <c r="G591" s="102">
        <f t="shared" si="68"/>
        <v>100</v>
      </c>
      <c r="H591" s="102">
        <f t="shared" si="68"/>
        <v>100</v>
      </c>
    </row>
    <row r="592" spans="1:8" s="17" customFormat="1" ht="26.25" x14ac:dyDescent="0.25">
      <c r="A592" s="4" t="s">
        <v>35</v>
      </c>
      <c r="B592" s="28">
        <v>969</v>
      </c>
      <c r="C592" s="27" t="s">
        <v>83</v>
      </c>
      <c r="D592" s="27" t="s">
        <v>83</v>
      </c>
      <c r="E592" s="6" t="s">
        <v>263</v>
      </c>
      <c r="F592" s="27" t="s">
        <v>125</v>
      </c>
      <c r="G592" s="99">
        <f t="shared" si="68"/>
        <v>100</v>
      </c>
      <c r="H592" s="99">
        <f t="shared" si="68"/>
        <v>100</v>
      </c>
    </row>
    <row r="593" spans="1:8" s="17" customFormat="1" ht="26.25" x14ac:dyDescent="0.25">
      <c r="A593" s="4" t="s">
        <v>152</v>
      </c>
      <c r="B593" s="28">
        <v>969</v>
      </c>
      <c r="C593" s="27" t="s">
        <v>83</v>
      </c>
      <c r="D593" s="27" t="s">
        <v>83</v>
      </c>
      <c r="E593" s="6" t="s">
        <v>263</v>
      </c>
      <c r="F593" s="27" t="s">
        <v>153</v>
      </c>
      <c r="G593" s="99">
        <v>100</v>
      </c>
      <c r="H593" s="99">
        <v>100</v>
      </c>
    </row>
    <row r="594" spans="1:8" s="16" customFormat="1" ht="18" customHeight="1" x14ac:dyDescent="0.2">
      <c r="A594" s="2" t="s">
        <v>117</v>
      </c>
      <c r="B594" s="7">
        <v>969</v>
      </c>
      <c r="C594" s="3" t="s">
        <v>94</v>
      </c>
      <c r="D594" s="3" t="s">
        <v>73</v>
      </c>
      <c r="E594" s="3" t="s">
        <v>218</v>
      </c>
      <c r="F594" s="3" t="s">
        <v>101</v>
      </c>
      <c r="G594" s="96">
        <f>G595+G642</f>
        <v>61318.030999999995</v>
      </c>
      <c r="H594" s="96">
        <f>H595+H642</f>
        <v>61311.392</v>
      </c>
    </row>
    <row r="595" spans="1:8" s="16" customFormat="1" ht="17.25" customHeight="1" x14ac:dyDescent="0.25">
      <c r="A595" s="9" t="s">
        <v>95</v>
      </c>
      <c r="B595" s="10">
        <v>969</v>
      </c>
      <c r="C595" s="11" t="s">
        <v>94</v>
      </c>
      <c r="D595" s="11" t="s">
        <v>72</v>
      </c>
      <c r="E595" s="11" t="s">
        <v>218</v>
      </c>
      <c r="F595" s="11" t="s">
        <v>101</v>
      </c>
      <c r="G595" s="97">
        <f>G596</f>
        <v>46661.714999999997</v>
      </c>
      <c r="H595" s="97">
        <f>H596</f>
        <v>46661.67</v>
      </c>
    </row>
    <row r="596" spans="1:8" s="16" customFormat="1" ht="37.9" customHeight="1" x14ac:dyDescent="0.2">
      <c r="A596" s="50" t="s">
        <v>417</v>
      </c>
      <c r="B596" s="36">
        <v>969</v>
      </c>
      <c r="C596" s="3" t="s">
        <v>94</v>
      </c>
      <c r="D596" s="3" t="s">
        <v>72</v>
      </c>
      <c r="E596" s="34" t="s">
        <v>257</v>
      </c>
      <c r="F596" s="34" t="s">
        <v>101</v>
      </c>
      <c r="G596" s="96">
        <f>G597+G613</f>
        <v>46661.714999999997</v>
      </c>
      <c r="H596" s="96">
        <f>H597+H613</f>
        <v>46661.67</v>
      </c>
    </row>
    <row r="597" spans="1:8" s="17" customFormat="1" ht="40.5" x14ac:dyDescent="0.25">
      <c r="A597" s="51" t="s">
        <v>178</v>
      </c>
      <c r="B597" s="10">
        <v>969</v>
      </c>
      <c r="C597" s="11" t="s">
        <v>94</v>
      </c>
      <c r="D597" s="11" t="s">
        <v>72</v>
      </c>
      <c r="E597" s="41" t="s">
        <v>264</v>
      </c>
      <c r="F597" s="41" t="s">
        <v>101</v>
      </c>
      <c r="G597" s="97">
        <f>G598+G601+G604+G607+G610</f>
        <v>32901.514999999999</v>
      </c>
      <c r="H597" s="97">
        <f>H598+H601+H604+H607+H610</f>
        <v>32901.514999999999</v>
      </c>
    </row>
    <row r="598" spans="1:8" s="17" customFormat="1" ht="39" x14ac:dyDescent="0.25">
      <c r="A598" s="45" t="s">
        <v>163</v>
      </c>
      <c r="B598" s="13">
        <v>969</v>
      </c>
      <c r="C598" s="14" t="s">
        <v>94</v>
      </c>
      <c r="D598" s="14" t="s">
        <v>72</v>
      </c>
      <c r="E598" s="32" t="s">
        <v>265</v>
      </c>
      <c r="F598" s="14" t="s">
        <v>101</v>
      </c>
      <c r="G598" s="98">
        <f t="shared" ref="G598:H599" si="69">G599</f>
        <v>27125.144</v>
      </c>
      <c r="H598" s="98">
        <f t="shared" si="69"/>
        <v>27125.144</v>
      </c>
    </row>
    <row r="599" spans="1:8" s="15" customFormat="1" ht="25.5" x14ac:dyDescent="0.2">
      <c r="A599" s="4" t="s">
        <v>134</v>
      </c>
      <c r="B599" s="5">
        <v>969</v>
      </c>
      <c r="C599" s="6" t="s">
        <v>94</v>
      </c>
      <c r="D599" s="6" t="s">
        <v>72</v>
      </c>
      <c r="E599" s="27" t="s">
        <v>265</v>
      </c>
      <c r="F599" s="6" t="s">
        <v>133</v>
      </c>
      <c r="G599" s="128">
        <f t="shared" si="69"/>
        <v>27125.144</v>
      </c>
      <c r="H599" s="128">
        <f t="shared" si="69"/>
        <v>27125.144</v>
      </c>
    </row>
    <row r="600" spans="1:8" s="15" customFormat="1" x14ac:dyDescent="0.2">
      <c r="A600" s="4" t="s">
        <v>165</v>
      </c>
      <c r="B600" s="5">
        <v>969</v>
      </c>
      <c r="C600" s="6" t="s">
        <v>94</v>
      </c>
      <c r="D600" s="6" t="s">
        <v>72</v>
      </c>
      <c r="E600" s="27" t="s">
        <v>265</v>
      </c>
      <c r="F600" s="6" t="s">
        <v>166</v>
      </c>
      <c r="G600" s="160">
        <v>27125.144</v>
      </c>
      <c r="H600" s="160">
        <v>27125.144</v>
      </c>
    </row>
    <row r="601" spans="1:8" s="15" customFormat="1" ht="24.75" customHeight="1" x14ac:dyDescent="0.2">
      <c r="A601" s="12" t="s">
        <v>168</v>
      </c>
      <c r="B601" s="13">
        <v>969</v>
      </c>
      <c r="C601" s="14" t="s">
        <v>94</v>
      </c>
      <c r="D601" s="14" t="s">
        <v>72</v>
      </c>
      <c r="E601" s="32" t="s">
        <v>482</v>
      </c>
      <c r="F601" s="14" t="s">
        <v>101</v>
      </c>
      <c r="G601" s="159">
        <f>G602</f>
        <v>1262.1420000000001</v>
      </c>
      <c r="H601" s="159">
        <f>H602</f>
        <v>1262.1420000000001</v>
      </c>
    </row>
    <row r="602" spans="1:8" s="15" customFormat="1" ht="25.5" x14ac:dyDescent="0.2">
      <c r="A602" s="154" t="s">
        <v>134</v>
      </c>
      <c r="B602" s="155">
        <v>969</v>
      </c>
      <c r="C602" s="156" t="s">
        <v>94</v>
      </c>
      <c r="D602" s="156" t="s">
        <v>72</v>
      </c>
      <c r="E602" s="156" t="s">
        <v>482</v>
      </c>
      <c r="F602" s="156" t="s">
        <v>133</v>
      </c>
      <c r="G602" s="160">
        <f>G603</f>
        <v>1262.1420000000001</v>
      </c>
      <c r="H602" s="160">
        <f>H603</f>
        <v>1262.1420000000001</v>
      </c>
    </row>
    <row r="603" spans="1:8" s="15" customFormat="1" x14ac:dyDescent="0.2">
      <c r="A603" s="154" t="s">
        <v>165</v>
      </c>
      <c r="B603" s="155">
        <v>969</v>
      </c>
      <c r="C603" s="156" t="s">
        <v>94</v>
      </c>
      <c r="D603" s="156" t="s">
        <v>72</v>
      </c>
      <c r="E603" s="156" t="s">
        <v>482</v>
      </c>
      <c r="F603" s="156" t="s">
        <v>166</v>
      </c>
      <c r="G603" s="160">
        <v>1262.1420000000001</v>
      </c>
      <c r="H603" s="160">
        <v>1262.1420000000001</v>
      </c>
    </row>
    <row r="604" spans="1:8" s="15" customFormat="1" ht="16.5" customHeight="1" x14ac:dyDescent="0.2">
      <c r="A604" s="173" t="s">
        <v>427</v>
      </c>
      <c r="B604" s="13">
        <v>969</v>
      </c>
      <c r="C604" s="14" t="s">
        <v>94</v>
      </c>
      <c r="D604" s="14" t="s">
        <v>72</v>
      </c>
      <c r="E604" s="153" t="s">
        <v>428</v>
      </c>
      <c r="F604" s="14" t="s">
        <v>101</v>
      </c>
      <c r="G604" s="159">
        <f>G605</f>
        <v>4246.2929999999997</v>
      </c>
      <c r="H604" s="159">
        <f>H605</f>
        <v>4246.2929999999997</v>
      </c>
    </row>
    <row r="605" spans="1:8" s="15" customFormat="1" ht="25.5" x14ac:dyDescent="0.2">
      <c r="A605" s="154" t="s">
        <v>134</v>
      </c>
      <c r="B605" s="5">
        <v>969</v>
      </c>
      <c r="C605" s="6" t="s">
        <v>94</v>
      </c>
      <c r="D605" s="6" t="s">
        <v>72</v>
      </c>
      <c r="E605" s="156" t="s">
        <v>428</v>
      </c>
      <c r="F605" s="6" t="s">
        <v>133</v>
      </c>
      <c r="G605" s="160">
        <f>G606</f>
        <v>4246.2929999999997</v>
      </c>
      <c r="H605" s="160">
        <f>H606</f>
        <v>4246.2929999999997</v>
      </c>
    </row>
    <row r="606" spans="1:8" s="15" customFormat="1" x14ac:dyDescent="0.2">
      <c r="A606" s="154" t="s">
        <v>165</v>
      </c>
      <c r="B606" s="5">
        <v>969</v>
      </c>
      <c r="C606" s="6" t="s">
        <v>94</v>
      </c>
      <c r="D606" s="6" t="s">
        <v>72</v>
      </c>
      <c r="E606" s="156" t="s">
        <v>428</v>
      </c>
      <c r="F606" s="6" t="s">
        <v>166</v>
      </c>
      <c r="G606" s="160">
        <v>4246.2929999999997</v>
      </c>
      <c r="H606" s="193">
        <v>4246.2929999999997</v>
      </c>
    </row>
    <row r="607" spans="1:8" s="15" customFormat="1" x14ac:dyDescent="0.2">
      <c r="A607" s="157" t="s">
        <v>427</v>
      </c>
      <c r="B607" s="13">
        <v>969</v>
      </c>
      <c r="C607" s="14" t="s">
        <v>94</v>
      </c>
      <c r="D607" s="14" t="s">
        <v>72</v>
      </c>
      <c r="E607" s="153" t="s">
        <v>483</v>
      </c>
      <c r="F607" s="14" t="s">
        <v>101</v>
      </c>
      <c r="G607" s="159">
        <f>G608</f>
        <v>114.78</v>
      </c>
      <c r="H607" s="159">
        <f>H608</f>
        <v>114.78</v>
      </c>
    </row>
    <row r="608" spans="1:8" s="15" customFormat="1" ht="25.5" x14ac:dyDescent="0.2">
      <c r="A608" s="154" t="s">
        <v>134</v>
      </c>
      <c r="B608" s="5">
        <v>969</v>
      </c>
      <c r="C608" s="6" t="s">
        <v>94</v>
      </c>
      <c r="D608" s="6" t="s">
        <v>72</v>
      </c>
      <c r="E608" s="156" t="s">
        <v>483</v>
      </c>
      <c r="F608" s="6" t="s">
        <v>133</v>
      </c>
      <c r="G608" s="160">
        <f>G609</f>
        <v>114.78</v>
      </c>
      <c r="H608" s="160">
        <f>H609</f>
        <v>114.78</v>
      </c>
    </row>
    <row r="609" spans="1:8" s="15" customFormat="1" x14ac:dyDescent="0.2">
      <c r="A609" s="154" t="s">
        <v>165</v>
      </c>
      <c r="B609" s="5">
        <v>969</v>
      </c>
      <c r="C609" s="6" t="s">
        <v>94</v>
      </c>
      <c r="D609" s="6" t="s">
        <v>72</v>
      </c>
      <c r="E609" s="156" t="s">
        <v>483</v>
      </c>
      <c r="F609" s="6" t="s">
        <v>166</v>
      </c>
      <c r="G609" s="160">
        <v>114.78</v>
      </c>
      <c r="H609" s="160">
        <v>114.78</v>
      </c>
    </row>
    <row r="610" spans="1:8" s="15" customFormat="1" ht="26.25" customHeight="1" x14ac:dyDescent="0.2">
      <c r="A610" s="157" t="s">
        <v>466</v>
      </c>
      <c r="B610" s="13">
        <v>969</v>
      </c>
      <c r="C610" s="14" t="s">
        <v>94</v>
      </c>
      <c r="D610" s="14" t="s">
        <v>72</v>
      </c>
      <c r="E610" s="32" t="s">
        <v>429</v>
      </c>
      <c r="F610" s="14" t="s">
        <v>101</v>
      </c>
      <c r="G610" s="159">
        <f>G611</f>
        <v>153.15600000000001</v>
      </c>
      <c r="H610" s="159">
        <f>H611</f>
        <v>153.15600000000001</v>
      </c>
    </row>
    <row r="611" spans="1:8" s="15" customFormat="1" ht="25.5" x14ac:dyDescent="0.2">
      <c r="A611" s="4" t="s">
        <v>134</v>
      </c>
      <c r="B611" s="5">
        <v>969</v>
      </c>
      <c r="C611" s="6" t="s">
        <v>94</v>
      </c>
      <c r="D611" s="6" t="s">
        <v>72</v>
      </c>
      <c r="E611" s="27" t="s">
        <v>429</v>
      </c>
      <c r="F611" s="6" t="s">
        <v>133</v>
      </c>
      <c r="G611" s="160">
        <f>G612</f>
        <v>153.15600000000001</v>
      </c>
      <c r="H611" s="160">
        <f>H612</f>
        <v>153.15600000000001</v>
      </c>
    </row>
    <row r="612" spans="1:8" s="15" customFormat="1" x14ac:dyDescent="0.2">
      <c r="A612" s="4" t="s">
        <v>165</v>
      </c>
      <c r="B612" s="5">
        <v>969</v>
      </c>
      <c r="C612" s="6" t="s">
        <v>94</v>
      </c>
      <c r="D612" s="6" t="s">
        <v>72</v>
      </c>
      <c r="E612" s="27" t="s">
        <v>429</v>
      </c>
      <c r="F612" s="6" t="s">
        <v>166</v>
      </c>
      <c r="G612" s="160">
        <v>153.15600000000001</v>
      </c>
      <c r="H612" s="160">
        <v>153.15600000000001</v>
      </c>
    </row>
    <row r="613" spans="1:8" s="17" customFormat="1" ht="27" x14ac:dyDescent="0.25">
      <c r="A613" s="51" t="s">
        <v>179</v>
      </c>
      <c r="B613" s="10">
        <v>969</v>
      </c>
      <c r="C613" s="11" t="s">
        <v>94</v>
      </c>
      <c r="D613" s="11" t="s">
        <v>72</v>
      </c>
      <c r="E613" s="41" t="s">
        <v>266</v>
      </c>
      <c r="F613" s="41" t="s">
        <v>101</v>
      </c>
      <c r="G613" s="100">
        <f>G614+G621+G624+G627+G630+G633+G636+G639</f>
        <v>13760.199999999999</v>
      </c>
      <c r="H613" s="100">
        <f>H614+H621+H624+H627+H630+H633+H636+H639</f>
        <v>13760.154999999997</v>
      </c>
    </row>
    <row r="614" spans="1:8" s="17" customFormat="1" ht="38.25" customHeight="1" x14ac:dyDescent="0.25">
      <c r="A614" s="134" t="s">
        <v>163</v>
      </c>
      <c r="B614" s="13">
        <v>969</v>
      </c>
      <c r="C614" s="14" t="s">
        <v>94</v>
      </c>
      <c r="D614" s="14" t="s">
        <v>72</v>
      </c>
      <c r="E614" s="32" t="s">
        <v>267</v>
      </c>
      <c r="F614" s="32" t="s">
        <v>101</v>
      </c>
      <c r="G614" s="102">
        <f>G615+G617+G619</f>
        <v>6324.0079999999998</v>
      </c>
      <c r="H614" s="102">
        <f>H615+H617+H619</f>
        <v>6324.0069999999996</v>
      </c>
    </row>
    <row r="615" spans="1:8" ht="51" x14ac:dyDescent="0.2">
      <c r="A615" s="4" t="s">
        <v>128</v>
      </c>
      <c r="B615" s="5">
        <v>969</v>
      </c>
      <c r="C615" s="6" t="s">
        <v>94</v>
      </c>
      <c r="D615" s="6" t="s">
        <v>72</v>
      </c>
      <c r="E615" s="27" t="s">
        <v>267</v>
      </c>
      <c r="F615" s="6" t="s">
        <v>129</v>
      </c>
      <c r="G615" s="99">
        <f>G616</f>
        <v>5728.6289999999999</v>
      </c>
      <c r="H615" s="99">
        <f>H616</f>
        <v>5728.6279999999997</v>
      </c>
    </row>
    <row r="616" spans="1:8" x14ac:dyDescent="0.2">
      <c r="A616" s="4" t="s">
        <v>148</v>
      </c>
      <c r="B616" s="5">
        <v>969</v>
      </c>
      <c r="C616" s="6" t="s">
        <v>94</v>
      </c>
      <c r="D616" s="6" t="s">
        <v>72</v>
      </c>
      <c r="E616" s="27" t="s">
        <v>267</v>
      </c>
      <c r="F616" s="6" t="s">
        <v>149</v>
      </c>
      <c r="G616" s="99">
        <v>5728.6289999999999</v>
      </c>
      <c r="H616" s="42">
        <v>5728.6279999999997</v>
      </c>
    </row>
    <row r="617" spans="1:8" ht="25.5" x14ac:dyDescent="0.2">
      <c r="A617" s="4" t="s">
        <v>35</v>
      </c>
      <c r="B617" s="5">
        <v>969</v>
      </c>
      <c r="C617" s="6" t="s">
        <v>94</v>
      </c>
      <c r="D617" s="6" t="s">
        <v>72</v>
      </c>
      <c r="E617" s="27" t="s">
        <v>267</v>
      </c>
      <c r="F617" s="6" t="s">
        <v>125</v>
      </c>
      <c r="G617" s="99">
        <f>G618</f>
        <v>595.37900000000002</v>
      </c>
      <c r="H617" s="99">
        <f>H618</f>
        <v>595.37900000000002</v>
      </c>
    </row>
    <row r="618" spans="1:8" ht="25.5" x14ac:dyDescent="0.2">
      <c r="A618" s="4" t="s">
        <v>152</v>
      </c>
      <c r="B618" s="5">
        <v>969</v>
      </c>
      <c r="C618" s="6" t="s">
        <v>94</v>
      </c>
      <c r="D618" s="6" t="s">
        <v>72</v>
      </c>
      <c r="E618" s="27" t="s">
        <v>267</v>
      </c>
      <c r="F618" s="6" t="s">
        <v>153</v>
      </c>
      <c r="G618" s="160">
        <v>595.37900000000002</v>
      </c>
      <c r="H618" s="42">
        <v>595.37900000000002</v>
      </c>
    </row>
    <row r="619" spans="1:8" hidden="1" x14ac:dyDescent="0.2">
      <c r="A619" s="38" t="s">
        <v>126</v>
      </c>
      <c r="B619" s="5">
        <v>969</v>
      </c>
      <c r="C619" s="6" t="s">
        <v>94</v>
      </c>
      <c r="D619" s="6" t="s">
        <v>72</v>
      </c>
      <c r="E619" s="27" t="s">
        <v>267</v>
      </c>
      <c r="F619" s="6" t="s">
        <v>127</v>
      </c>
      <c r="G619" s="99">
        <f>G620</f>
        <v>0</v>
      </c>
      <c r="H619" s="42"/>
    </row>
    <row r="620" spans="1:8" hidden="1" x14ac:dyDescent="0.2">
      <c r="A620" s="38" t="s">
        <v>155</v>
      </c>
      <c r="B620" s="5">
        <v>969</v>
      </c>
      <c r="C620" s="6" t="s">
        <v>94</v>
      </c>
      <c r="D620" s="6" t="s">
        <v>72</v>
      </c>
      <c r="E620" s="27" t="s">
        <v>267</v>
      </c>
      <c r="F620" s="6" t="s">
        <v>154</v>
      </c>
      <c r="G620" s="99"/>
      <c r="H620" s="42"/>
    </row>
    <row r="621" spans="1:8" s="15" customFormat="1" ht="25.5" x14ac:dyDescent="0.2">
      <c r="A621" s="45" t="s">
        <v>168</v>
      </c>
      <c r="B621" s="13">
        <v>969</v>
      </c>
      <c r="C621" s="14" t="s">
        <v>94</v>
      </c>
      <c r="D621" s="14" t="s">
        <v>72</v>
      </c>
      <c r="E621" s="32" t="s">
        <v>399</v>
      </c>
      <c r="F621" s="14" t="s">
        <v>101</v>
      </c>
      <c r="G621" s="102">
        <f>G622</f>
        <v>2703.7719999999999</v>
      </c>
      <c r="H621" s="102">
        <f>H622</f>
        <v>2703.7719999999999</v>
      </c>
    </row>
    <row r="622" spans="1:8" ht="25.5" x14ac:dyDescent="0.2">
      <c r="A622" s="38" t="s">
        <v>35</v>
      </c>
      <c r="B622" s="5">
        <v>969</v>
      </c>
      <c r="C622" s="6" t="s">
        <v>94</v>
      </c>
      <c r="D622" s="6" t="s">
        <v>72</v>
      </c>
      <c r="E622" s="27" t="s">
        <v>399</v>
      </c>
      <c r="F622" s="6" t="s">
        <v>125</v>
      </c>
      <c r="G622" s="99">
        <f>G623</f>
        <v>2703.7719999999999</v>
      </c>
      <c r="H622" s="99">
        <f>H623</f>
        <v>2703.7719999999999</v>
      </c>
    </row>
    <row r="623" spans="1:8" ht="25.5" x14ac:dyDescent="0.2">
      <c r="A623" s="38" t="s">
        <v>152</v>
      </c>
      <c r="B623" s="5">
        <v>969</v>
      </c>
      <c r="C623" s="6" t="s">
        <v>94</v>
      </c>
      <c r="D623" s="6" t="s">
        <v>72</v>
      </c>
      <c r="E623" s="27" t="s">
        <v>399</v>
      </c>
      <c r="F623" s="6" t="s">
        <v>153</v>
      </c>
      <c r="G623" s="99">
        <v>2703.7719999999999</v>
      </c>
      <c r="H623" s="42">
        <v>2703.7719999999999</v>
      </c>
    </row>
    <row r="624" spans="1:8" s="15" customFormat="1" ht="25.5" x14ac:dyDescent="0.2">
      <c r="A624" s="31" t="s">
        <v>15</v>
      </c>
      <c r="B624" s="30">
        <v>969</v>
      </c>
      <c r="C624" s="32" t="s">
        <v>94</v>
      </c>
      <c r="D624" s="32" t="s">
        <v>72</v>
      </c>
      <c r="E624" s="32" t="s">
        <v>16</v>
      </c>
      <c r="F624" s="32" t="s">
        <v>101</v>
      </c>
      <c r="G624" s="98">
        <f t="shared" ref="G624:H625" si="70">G625</f>
        <v>173.20499999999998</v>
      </c>
      <c r="H624" s="98">
        <f t="shared" si="70"/>
        <v>173.20099999999999</v>
      </c>
    </row>
    <row r="625" spans="1:8" s="15" customFormat="1" ht="25.5" x14ac:dyDescent="0.2">
      <c r="A625" s="4" t="s">
        <v>35</v>
      </c>
      <c r="B625" s="28">
        <v>969</v>
      </c>
      <c r="C625" s="27" t="s">
        <v>94</v>
      </c>
      <c r="D625" s="27" t="s">
        <v>72</v>
      </c>
      <c r="E625" s="27" t="s">
        <v>16</v>
      </c>
      <c r="F625" s="27" t="s">
        <v>125</v>
      </c>
      <c r="G625" s="201">
        <f t="shared" si="70"/>
        <v>173.20499999999998</v>
      </c>
      <c r="H625" s="201">
        <f t="shared" si="70"/>
        <v>173.20099999999999</v>
      </c>
    </row>
    <row r="626" spans="1:8" s="15" customFormat="1" ht="25.5" x14ac:dyDescent="0.2">
      <c r="A626" s="26" t="s">
        <v>152</v>
      </c>
      <c r="B626" s="59" t="s">
        <v>108</v>
      </c>
      <c r="C626" s="27" t="s">
        <v>94</v>
      </c>
      <c r="D626" s="27" t="s">
        <v>72</v>
      </c>
      <c r="E626" s="27" t="s">
        <v>16</v>
      </c>
      <c r="F626" s="27" t="s">
        <v>153</v>
      </c>
      <c r="G626" s="95">
        <f>5.2+168.005</f>
        <v>173.20499999999998</v>
      </c>
      <c r="H626" s="95">
        <v>173.20099999999999</v>
      </c>
    </row>
    <row r="627" spans="1:8" s="15" customFormat="1" ht="51" hidden="1" x14ac:dyDescent="0.2">
      <c r="A627" s="121" t="s">
        <v>379</v>
      </c>
      <c r="B627" s="93">
        <v>969</v>
      </c>
      <c r="C627" s="32" t="s">
        <v>94</v>
      </c>
      <c r="D627" s="32" t="s">
        <v>72</v>
      </c>
      <c r="E627" s="153" t="s">
        <v>397</v>
      </c>
      <c r="F627" s="32" t="s">
        <v>101</v>
      </c>
      <c r="G627" s="124">
        <f>G628</f>
        <v>0</v>
      </c>
      <c r="H627" s="193"/>
    </row>
    <row r="628" spans="1:8" s="15" customFormat="1" ht="25.5" hidden="1" x14ac:dyDescent="0.2">
      <c r="A628" s="125" t="s">
        <v>35</v>
      </c>
      <c r="B628" s="59">
        <v>969</v>
      </c>
      <c r="C628" s="27" t="s">
        <v>94</v>
      </c>
      <c r="D628" s="27" t="s">
        <v>72</v>
      </c>
      <c r="E628" s="156" t="s">
        <v>397</v>
      </c>
      <c r="F628" s="27" t="s">
        <v>125</v>
      </c>
      <c r="G628" s="128">
        <f>G629</f>
        <v>0</v>
      </c>
      <c r="H628" s="193"/>
    </row>
    <row r="629" spans="1:8" s="15" customFormat="1" ht="25.5" hidden="1" x14ac:dyDescent="0.2">
      <c r="A629" s="125" t="s">
        <v>152</v>
      </c>
      <c r="B629" s="59" t="s">
        <v>108</v>
      </c>
      <c r="C629" s="27" t="s">
        <v>94</v>
      </c>
      <c r="D629" s="27" t="s">
        <v>72</v>
      </c>
      <c r="E629" s="156" t="s">
        <v>397</v>
      </c>
      <c r="F629" s="27" t="s">
        <v>153</v>
      </c>
      <c r="G629" s="128"/>
      <c r="H629" s="193"/>
    </row>
    <row r="630" spans="1:8" s="15" customFormat="1" ht="51.75" customHeight="1" x14ac:dyDescent="0.2">
      <c r="A630" s="31" t="s">
        <v>379</v>
      </c>
      <c r="B630" s="30">
        <v>969</v>
      </c>
      <c r="C630" s="32" t="s">
        <v>94</v>
      </c>
      <c r="D630" s="32" t="s">
        <v>72</v>
      </c>
      <c r="E630" s="153" t="s">
        <v>414</v>
      </c>
      <c r="F630" s="32" t="s">
        <v>101</v>
      </c>
      <c r="G630" s="159">
        <f>G631</f>
        <v>1616.7139999999999</v>
      </c>
      <c r="H630" s="159">
        <f>H631</f>
        <v>1616.675</v>
      </c>
    </row>
    <row r="631" spans="1:8" s="15" customFormat="1" ht="25.5" x14ac:dyDescent="0.2">
      <c r="A631" s="4" t="s">
        <v>35</v>
      </c>
      <c r="B631" s="5">
        <v>969</v>
      </c>
      <c r="C631" s="6" t="s">
        <v>94</v>
      </c>
      <c r="D631" s="6" t="s">
        <v>72</v>
      </c>
      <c r="E631" s="156" t="s">
        <v>414</v>
      </c>
      <c r="F631" s="6" t="s">
        <v>125</v>
      </c>
      <c r="G631" s="160">
        <f>G632</f>
        <v>1616.7139999999999</v>
      </c>
      <c r="H631" s="160">
        <f>H632</f>
        <v>1616.675</v>
      </c>
    </row>
    <row r="632" spans="1:8" s="15" customFormat="1" ht="25.5" x14ac:dyDescent="0.2">
      <c r="A632" s="116" t="s">
        <v>152</v>
      </c>
      <c r="B632" s="117" t="s">
        <v>108</v>
      </c>
      <c r="C632" s="118" t="s">
        <v>94</v>
      </c>
      <c r="D632" s="118" t="s">
        <v>72</v>
      </c>
      <c r="E632" s="168" t="s">
        <v>414</v>
      </c>
      <c r="F632" s="118" t="s">
        <v>153</v>
      </c>
      <c r="G632" s="160">
        <f>1608.714+8</f>
        <v>1616.7139999999999</v>
      </c>
      <c r="H632" s="193">
        <v>1616.675</v>
      </c>
    </row>
    <row r="633" spans="1:8" s="15" customFormat="1" ht="25.5" x14ac:dyDescent="0.2">
      <c r="A633" s="176" t="s">
        <v>471</v>
      </c>
      <c r="B633" s="177">
        <v>969</v>
      </c>
      <c r="C633" s="178" t="s">
        <v>94</v>
      </c>
      <c r="D633" s="178" t="s">
        <v>72</v>
      </c>
      <c r="E633" s="179" t="s">
        <v>485</v>
      </c>
      <c r="F633" s="178" t="s">
        <v>101</v>
      </c>
      <c r="G633" s="202">
        <f>G634</f>
        <v>2585.136</v>
      </c>
      <c r="H633" s="202">
        <f>H634</f>
        <v>2585.136</v>
      </c>
    </row>
    <row r="634" spans="1:8" s="15" customFormat="1" ht="25.5" x14ac:dyDescent="0.2">
      <c r="A634" s="116" t="s">
        <v>35</v>
      </c>
      <c r="B634" s="117">
        <v>969</v>
      </c>
      <c r="C634" s="118" t="s">
        <v>94</v>
      </c>
      <c r="D634" s="118" t="s">
        <v>72</v>
      </c>
      <c r="E634" s="168" t="s">
        <v>485</v>
      </c>
      <c r="F634" s="118" t="s">
        <v>125</v>
      </c>
      <c r="G634" s="181">
        <f>G635</f>
        <v>2585.136</v>
      </c>
      <c r="H634" s="181">
        <f>H635</f>
        <v>2585.136</v>
      </c>
    </row>
    <row r="635" spans="1:8" s="15" customFormat="1" ht="25.5" x14ac:dyDescent="0.2">
      <c r="A635" s="116" t="s">
        <v>152</v>
      </c>
      <c r="B635" s="117">
        <v>969</v>
      </c>
      <c r="C635" s="118" t="s">
        <v>94</v>
      </c>
      <c r="D635" s="118" t="s">
        <v>72</v>
      </c>
      <c r="E635" s="168" t="s">
        <v>485</v>
      </c>
      <c r="F635" s="118" t="s">
        <v>153</v>
      </c>
      <c r="G635" s="160">
        <v>2585.136</v>
      </c>
      <c r="H635" s="193">
        <v>2585.136</v>
      </c>
    </row>
    <row r="636" spans="1:8" s="15" customFormat="1" ht="24" customHeight="1" x14ac:dyDescent="0.2">
      <c r="A636" s="176" t="s">
        <v>466</v>
      </c>
      <c r="B636" s="177">
        <v>969</v>
      </c>
      <c r="C636" s="178" t="s">
        <v>94</v>
      </c>
      <c r="D636" s="178" t="s">
        <v>72</v>
      </c>
      <c r="E636" s="179" t="s">
        <v>431</v>
      </c>
      <c r="F636" s="178" t="s">
        <v>101</v>
      </c>
      <c r="G636" s="159">
        <f>G637</f>
        <v>51.052</v>
      </c>
      <c r="H636" s="159">
        <f>H637</f>
        <v>51.052</v>
      </c>
    </row>
    <row r="637" spans="1:8" s="15" customFormat="1" x14ac:dyDescent="0.2">
      <c r="A637" s="116" t="s">
        <v>130</v>
      </c>
      <c r="B637" s="117">
        <v>969</v>
      </c>
      <c r="C637" s="118" t="s">
        <v>94</v>
      </c>
      <c r="D637" s="118" t="s">
        <v>72</v>
      </c>
      <c r="E637" s="168" t="s">
        <v>431</v>
      </c>
      <c r="F637" s="118" t="s">
        <v>131</v>
      </c>
      <c r="G637" s="160">
        <f>G638</f>
        <v>51.052</v>
      </c>
      <c r="H637" s="160">
        <f>H638</f>
        <v>51.052</v>
      </c>
    </row>
    <row r="638" spans="1:8" s="15" customFormat="1" x14ac:dyDescent="0.2">
      <c r="A638" s="116" t="s">
        <v>413</v>
      </c>
      <c r="B638" s="117">
        <v>969</v>
      </c>
      <c r="C638" s="118" t="s">
        <v>94</v>
      </c>
      <c r="D638" s="118" t="s">
        <v>72</v>
      </c>
      <c r="E638" s="168" t="s">
        <v>431</v>
      </c>
      <c r="F638" s="118" t="s">
        <v>412</v>
      </c>
      <c r="G638" s="160">
        <v>51.052</v>
      </c>
      <c r="H638" s="193">
        <v>51.052</v>
      </c>
    </row>
    <row r="639" spans="1:8" s="15" customFormat="1" ht="25.5" customHeight="1" x14ac:dyDescent="0.2">
      <c r="A639" s="176" t="s">
        <v>433</v>
      </c>
      <c r="B639" s="177">
        <v>969</v>
      </c>
      <c r="C639" s="178" t="s">
        <v>94</v>
      </c>
      <c r="D639" s="178" t="s">
        <v>72</v>
      </c>
      <c r="E639" s="179" t="s">
        <v>432</v>
      </c>
      <c r="F639" s="178" t="s">
        <v>101</v>
      </c>
      <c r="G639" s="159">
        <f>G640</f>
        <v>306.31299999999999</v>
      </c>
      <c r="H639" s="159">
        <f>H640</f>
        <v>306.31200000000001</v>
      </c>
    </row>
    <row r="640" spans="1:8" s="15" customFormat="1" ht="25.5" x14ac:dyDescent="0.2">
      <c r="A640" s="116" t="s">
        <v>35</v>
      </c>
      <c r="B640" s="117">
        <v>969</v>
      </c>
      <c r="C640" s="118" t="s">
        <v>94</v>
      </c>
      <c r="D640" s="118" t="s">
        <v>72</v>
      </c>
      <c r="E640" s="168" t="s">
        <v>432</v>
      </c>
      <c r="F640" s="118" t="s">
        <v>125</v>
      </c>
      <c r="G640" s="160">
        <f>G641</f>
        <v>306.31299999999999</v>
      </c>
      <c r="H640" s="160">
        <f>H641</f>
        <v>306.31200000000001</v>
      </c>
    </row>
    <row r="641" spans="1:8" s="15" customFormat="1" ht="25.5" x14ac:dyDescent="0.2">
      <c r="A641" s="116" t="s">
        <v>152</v>
      </c>
      <c r="B641" s="117">
        <v>969</v>
      </c>
      <c r="C641" s="118" t="s">
        <v>94</v>
      </c>
      <c r="D641" s="118" t="s">
        <v>72</v>
      </c>
      <c r="E641" s="168" t="s">
        <v>432</v>
      </c>
      <c r="F641" s="118" t="s">
        <v>153</v>
      </c>
      <c r="G641" s="160">
        <v>306.31299999999999</v>
      </c>
      <c r="H641" s="160">
        <v>306.31200000000001</v>
      </c>
    </row>
    <row r="642" spans="1:8" ht="13.5" x14ac:dyDescent="0.25">
      <c r="A642" s="9" t="s">
        <v>118</v>
      </c>
      <c r="B642" s="10">
        <v>969</v>
      </c>
      <c r="C642" s="11" t="s">
        <v>94</v>
      </c>
      <c r="D642" s="11" t="s">
        <v>80</v>
      </c>
      <c r="E642" s="11" t="s">
        <v>218</v>
      </c>
      <c r="F642" s="11" t="s">
        <v>101</v>
      </c>
      <c r="G642" s="97">
        <f>G643+G655+G665+G675</f>
        <v>14656.316000000001</v>
      </c>
      <c r="H642" s="97">
        <f>H643+H655+H665+H675</f>
        <v>14649.722</v>
      </c>
    </row>
    <row r="643" spans="1:8" ht="39" customHeight="1" x14ac:dyDescent="0.25">
      <c r="A643" s="50" t="s">
        <v>417</v>
      </c>
      <c r="B643" s="10">
        <v>969</v>
      </c>
      <c r="C643" s="3" t="s">
        <v>94</v>
      </c>
      <c r="D643" s="3" t="s">
        <v>80</v>
      </c>
      <c r="E643" s="3" t="s">
        <v>257</v>
      </c>
      <c r="F643" s="3" t="s">
        <v>101</v>
      </c>
      <c r="G643" s="96">
        <f>G644</f>
        <v>13674.516</v>
      </c>
      <c r="H643" s="96">
        <f>H644</f>
        <v>13667.922999999999</v>
      </c>
    </row>
    <row r="644" spans="1:8" s="15" customFormat="1" ht="40.5" x14ac:dyDescent="0.25">
      <c r="A644" s="51" t="s">
        <v>50</v>
      </c>
      <c r="B644" s="10">
        <v>969</v>
      </c>
      <c r="C644" s="11" t="s">
        <v>94</v>
      </c>
      <c r="D644" s="11" t="s">
        <v>80</v>
      </c>
      <c r="E644" s="11" t="s">
        <v>268</v>
      </c>
      <c r="F644" s="11" t="s">
        <v>101</v>
      </c>
      <c r="G644" s="197">
        <f>G645+G648</f>
        <v>13674.516</v>
      </c>
      <c r="H644" s="197">
        <f>H645+H648</f>
        <v>13667.922999999999</v>
      </c>
    </row>
    <row r="645" spans="1:8" ht="25.5" x14ac:dyDescent="0.2">
      <c r="A645" s="12" t="s">
        <v>136</v>
      </c>
      <c r="B645" s="13">
        <v>969</v>
      </c>
      <c r="C645" s="14" t="s">
        <v>94</v>
      </c>
      <c r="D645" s="14" t="s">
        <v>80</v>
      </c>
      <c r="E645" s="14" t="s">
        <v>269</v>
      </c>
      <c r="F645" s="14" t="s">
        <v>101</v>
      </c>
      <c r="G645" s="102">
        <f t="shared" ref="G645:H646" si="71">G646</f>
        <v>5289.63</v>
      </c>
      <c r="H645" s="102">
        <f t="shared" si="71"/>
        <v>5289.63</v>
      </c>
    </row>
    <row r="646" spans="1:8" ht="51" x14ac:dyDescent="0.2">
      <c r="A646" s="4" t="s">
        <v>128</v>
      </c>
      <c r="B646" s="5">
        <v>969</v>
      </c>
      <c r="C646" s="6" t="s">
        <v>94</v>
      </c>
      <c r="D646" s="6" t="s">
        <v>80</v>
      </c>
      <c r="E646" s="6" t="s">
        <v>269</v>
      </c>
      <c r="F646" s="5">
        <v>100</v>
      </c>
      <c r="G646" s="95">
        <f t="shared" si="71"/>
        <v>5289.63</v>
      </c>
      <c r="H646" s="95">
        <f t="shared" si="71"/>
        <v>5289.63</v>
      </c>
    </row>
    <row r="647" spans="1:8" ht="25.5" x14ac:dyDescent="0.2">
      <c r="A647" s="4" t="s">
        <v>151</v>
      </c>
      <c r="B647" s="5">
        <v>969</v>
      </c>
      <c r="C647" s="6" t="s">
        <v>94</v>
      </c>
      <c r="D647" s="6" t="s">
        <v>80</v>
      </c>
      <c r="E647" s="6" t="s">
        <v>269</v>
      </c>
      <c r="F647" s="5">
        <v>120</v>
      </c>
      <c r="G647" s="160">
        <v>5289.63</v>
      </c>
      <c r="H647" s="160">
        <v>5289.63</v>
      </c>
    </row>
    <row r="648" spans="1:8" ht="38.25" x14ac:dyDescent="0.2">
      <c r="A648" s="134" t="s">
        <v>163</v>
      </c>
      <c r="B648" s="13">
        <v>969</v>
      </c>
      <c r="C648" s="14" t="s">
        <v>94</v>
      </c>
      <c r="D648" s="14" t="s">
        <v>80</v>
      </c>
      <c r="E648" s="14" t="s">
        <v>270</v>
      </c>
      <c r="F648" s="14" t="s">
        <v>101</v>
      </c>
      <c r="G648" s="102">
        <f>G649+G651+G653</f>
        <v>8384.8860000000004</v>
      </c>
      <c r="H648" s="102">
        <f>H649+H651+H653</f>
        <v>8378.2929999999997</v>
      </c>
    </row>
    <row r="649" spans="1:8" ht="51" x14ac:dyDescent="0.2">
      <c r="A649" s="4" t="s">
        <v>128</v>
      </c>
      <c r="B649" s="5">
        <v>969</v>
      </c>
      <c r="C649" s="6" t="s">
        <v>94</v>
      </c>
      <c r="D649" s="6" t="s">
        <v>80</v>
      </c>
      <c r="E649" s="6" t="s">
        <v>270</v>
      </c>
      <c r="F649" s="6" t="s">
        <v>129</v>
      </c>
      <c r="G649" s="198">
        <f>G650</f>
        <v>7281.7430000000004</v>
      </c>
      <c r="H649" s="198">
        <f>H650</f>
        <v>7281.7430000000004</v>
      </c>
    </row>
    <row r="650" spans="1:8" x14ac:dyDescent="0.2">
      <c r="A650" s="4" t="s">
        <v>148</v>
      </c>
      <c r="B650" s="5">
        <v>969</v>
      </c>
      <c r="C650" s="6" t="s">
        <v>94</v>
      </c>
      <c r="D650" s="6" t="s">
        <v>80</v>
      </c>
      <c r="E650" s="6" t="s">
        <v>270</v>
      </c>
      <c r="F650" s="6" t="s">
        <v>149</v>
      </c>
      <c r="G650" s="160">
        <v>7281.7430000000004</v>
      </c>
      <c r="H650" s="42">
        <v>7281.7430000000004</v>
      </c>
    </row>
    <row r="651" spans="1:8" ht="25.5" x14ac:dyDescent="0.2">
      <c r="A651" s="4" t="s">
        <v>35</v>
      </c>
      <c r="B651" s="5">
        <v>969</v>
      </c>
      <c r="C651" s="6" t="s">
        <v>94</v>
      </c>
      <c r="D651" s="6" t="s">
        <v>80</v>
      </c>
      <c r="E651" s="6" t="s">
        <v>270</v>
      </c>
      <c r="F651" s="6" t="s">
        <v>125</v>
      </c>
      <c r="G651" s="99">
        <f>G652</f>
        <v>873.20299999999997</v>
      </c>
      <c r="H651" s="99">
        <f>H652</f>
        <v>866.60599999999999</v>
      </c>
    </row>
    <row r="652" spans="1:8" ht="25.5" x14ac:dyDescent="0.2">
      <c r="A652" s="4" t="s">
        <v>152</v>
      </c>
      <c r="B652" s="5">
        <v>969</v>
      </c>
      <c r="C652" s="6" t="s">
        <v>94</v>
      </c>
      <c r="D652" s="6" t="s">
        <v>80</v>
      </c>
      <c r="E652" s="6" t="s">
        <v>270</v>
      </c>
      <c r="F652" s="6" t="s">
        <v>153</v>
      </c>
      <c r="G652" s="160">
        <v>873.20299999999997</v>
      </c>
      <c r="H652" s="42">
        <v>866.60599999999999</v>
      </c>
    </row>
    <row r="653" spans="1:8" x14ac:dyDescent="0.2">
      <c r="A653" s="38" t="s">
        <v>126</v>
      </c>
      <c r="B653" s="5">
        <v>969</v>
      </c>
      <c r="C653" s="6" t="s">
        <v>94</v>
      </c>
      <c r="D653" s="6" t="s">
        <v>80</v>
      </c>
      <c r="E653" s="6" t="s">
        <v>270</v>
      </c>
      <c r="F653" s="6" t="s">
        <v>127</v>
      </c>
      <c r="G653" s="95">
        <f>G654</f>
        <v>229.94</v>
      </c>
      <c r="H653" s="95">
        <f>H654</f>
        <v>229.94399999999999</v>
      </c>
    </row>
    <row r="654" spans="1:8" x14ac:dyDescent="0.2">
      <c r="A654" s="38" t="s">
        <v>155</v>
      </c>
      <c r="B654" s="5">
        <v>969</v>
      </c>
      <c r="C654" s="6" t="s">
        <v>94</v>
      </c>
      <c r="D654" s="6" t="s">
        <v>80</v>
      </c>
      <c r="E654" s="6" t="s">
        <v>270</v>
      </c>
      <c r="F654" s="6" t="s">
        <v>154</v>
      </c>
      <c r="G654" s="95">
        <v>229.94</v>
      </c>
      <c r="H654" s="42">
        <v>229.94399999999999</v>
      </c>
    </row>
    <row r="655" spans="1:8" ht="25.5" x14ac:dyDescent="0.25">
      <c r="A655" s="132" t="s">
        <v>350</v>
      </c>
      <c r="B655" s="7">
        <v>969</v>
      </c>
      <c r="C655" s="3" t="s">
        <v>94</v>
      </c>
      <c r="D655" s="3" t="s">
        <v>80</v>
      </c>
      <c r="E655" s="79" t="s">
        <v>224</v>
      </c>
      <c r="F655" s="3" t="s">
        <v>101</v>
      </c>
      <c r="G655" s="100">
        <f>G656</f>
        <v>61.45</v>
      </c>
      <c r="H655" s="100">
        <f>H656</f>
        <v>61.45</v>
      </c>
    </row>
    <row r="656" spans="1:8" ht="67.5" x14ac:dyDescent="0.25">
      <c r="A656" s="51" t="s">
        <v>18</v>
      </c>
      <c r="B656" s="10">
        <v>969</v>
      </c>
      <c r="C656" s="11" t="s">
        <v>94</v>
      </c>
      <c r="D656" s="11" t="s">
        <v>80</v>
      </c>
      <c r="E656" s="86" t="s">
        <v>286</v>
      </c>
      <c r="F656" s="11" t="s">
        <v>101</v>
      </c>
      <c r="G656" s="100">
        <f>G657</f>
        <v>61.45</v>
      </c>
      <c r="H656" s="100">
        <f>H657</f>
        <v>61.45</v>
      </c>
    </row>
    <row r="657" spans="1:8" x14ac:dyDescent="0.2">
      <c r="A657" s="70" t="s">
        <v>205</v>
      </c>
      <c r="B657" s="13">
        <v>969</v>
      </c>
      <c r="C657" s="14" t="s">
        <v>94</v>
      </c>
      <c r="D657" s="14" t="s">
        <v>80</v>
      </c>
      <c r="E657" s="14" t="s">
        <v>208</v>
      </c>
      <c r="F657" s="14" t="s">
        <v>101</v>
      </c>
      <c r="G657" s="203">
        <f t="shared" ref="G657:H658" si="72">G658</f>
        <v>61.45</v>
      </c>
      <c r="H657" s="203">
        <f t="shared" si="72"/>
        <v>61.45</v>
      </c>
    </row>
    <row r="658" spans="1:8" ht="25.5" x14ac:dyDescent="0.2">
      <c r="A658" s="4" t="s">
        <v>35</v>
      </c>
      <c r="B658" s="5">
        <v>969</v>
      </c>
      <c r="C658" s="6" t="s">
        <v>94</v>
      </c>
      <c r="D658" s="6" t="s">
        <v>80</v>
      </c>
      <c r="E658" s="6" t="s">
        <v>208</v>
      </c>
      <c r="F658" s="5">
        <v>200</v>
      </c>
      <c r="G658" s="128">
        <f t="shared" si="72"/>
        <v>61.45</v>
      </c>
      <c r="H658" s="128">
        <f t="shared" si="72"/>
        <v>61.45</v>
      </c>
    </row>
    <row r="659" spans="1:8" ht="25.5" x14ac:dyDescent="0.2">
      <c r="A659" s="4" t="s">
        <v>152</v>
      </c>
      <c r="B659" s="5">
        <v>969</v>
      </c>
      <c r="C659" s="6" t="s">
        <v>94</v>
      </c>
      <c r="D659" s="6" t="s">
        <v>80</v>
      </c>
      <c r="E659" s="6" t="s">
        <v>208</v>
      </c>
      <c r="F659" s="5">
        <v>240</v>
      </c>
      <c r="G659" s="128">
        <v>61.45</v>
      </c>
      <c r="H659" s="128">
        <v>61.45</v>
      </c>
    </row>
    <row r="660" spans="1:8" ht="25.5" hidden="1" x14ac:dyDescent="0.2">
      <c r="A660" s="4" t="s">
        <v>35</v>
      </c>
      <c r="B660" s="5">
        <v>969</v>
      </c>
      <c r="C660" s="6" t="s">
        <v>94</v>
      </c>
      <c r="D660" s="6" t="s">
        <v>80</v>
      </c>
      <c r="E660" s="6" t="s">
        <v>209</v>
      </c>
      <c r="F660" s="5">
        <v>200</v>
      </c>
      <c r="G660" s="128"/>
      <c r="H660" s="42"/>
    </row>
    <row r="661" spans="1:8" ht="25.5" hidden="1" x14ac:dyDescent="0.2">
      <c r="A661" s="4" t="s">
        <v>152</v>
      </c>
      <c r="B661" s="5">
        <v>969</v>
      </c>
      <c r="C661" s="6" t="s">
        <v>94</v>
      </c>
      <c r="D661" s="6" t="s">
        <v>80</v>
      </c>
      <c r="E661" s="6" t="s">
        <v>209</v>
      </c>
      <c r="F661" s="5">
        <v>240</v>
      </c>
      <c r="G661" s="128"/>
      <c r="H661" s="42"/>
    </row>
    <row r="662" spans="1:8" s="15" customFormat="1" hidden="1" x14ac:dyDescent="0.2">
      <c r="A662" s="112" t="s">
        <v>323</v>
      </c>
      <c r="B662" s="13">
        <v>969</v>
      </c>
      <c r="C662" s="14" t="s">
        <v>94</v>
      </c>
      <c r="D662" s="14" t="s">
        <v>80</v>
      </c>
      <c r="E662" s="32" t="s">
        <v>327</v>
      </c>
      <c r="F662" s="14" t="s">
        <v>101</v>
      </c>
      <c r="G662" s="102">
        <f t="shared" ref="G662:G663" si="73">G663</f>
        <v>0</v>
      </c>
      <c r="H662" s="193"/>
    </row>
    <row r="663" spans="1:8" ht="25.5" hidden="1" x14ac:dyDescent="0.2">
      <c r="A663" s="4" t="s">
        <v>35</v>
      </c>
      <c r="B663" s="5">
        <v>969</v>
      </c>
      <c r="C663" s="6" t="s">
        <v>94</v>
      </c>
      <c r="D663" s="6" t="s">
        <v>80</v>
      </c>
      <c r="E663" s="27" t="s">
        <v>327</v>
      </c>
      <c r="F663" s="5">
        <v>200</v>
      </c>
      <c r="G663" s="99">
        <f t="shared" si="73"/>
        <v>0</v>
      </c>
      <c r="H663" s="42"/>
    </row>
    <row r="664" spans="1:8" ht="25.5" hidden="1" x14ac:dyDescent="0.2">
      <c r="A664" s="4" t="s">
        <v>152</v>
      </c>
      <c r="B664" s="5">
        <v>969</v>
      </c>
      <c r="C664" s="6" t="s">
        <v>94</v>
      </c>
      <c r="D664" s="6" t="s">
        <v>80</v>
      </c>
      <c r="E664" s="27" t="s">
        <v>327</v>
      </c>
      <c r="F664" s="5">
        <v>240</v>
      </c>
      <c r="G664" s="99">
        <v>0</v>
      </c>
      <c r="H664" s="42"/>
    </row>
    <row r="665" spans="1:8" ht="51" x14ac:dyDescent="0.2">
      <c r="A665" s="2" t="s">
        <v>418</v>
      </c>
      <c r="B665" s="7">
        <v>969</v>
      </c>
      <c r="C665" s="3" t="s">
        <v>94</v>
      </c>
      <c r="D665" s="3" t="s">
        <v>80</v>
      </c>
      <c r="E665" s="34" t="s">
        <v>325</v>
      </c>
      <c r="F665" s="7" t="s">
        <v>101</v>
      </c>
      <c r="G665" s="101">
        <f>G666+G669+G672</f>
        <v>918.1</v>
      </c>
      <c r="H665" s="101">
        <f>H666+H669+H672</f>
        <v>918.09900000000005</v>
      </c>
    </row>
    <row r="666" spans="1:8" s="15" customFormat="1" ht="38.25" x14ac:dyDescent="0.2">
      <c r="A666" s="12" t="s">
        <v>324</v>
      </c>
      <c r="B666" s="13">
        <v>969</v>
      </c>
      <c r="C666" s="14" t="s">
        <v>94</v>
      </c>
      <c r="D666" s="14" t="s">
        <v>80</v>
      </c>
      <c r="E666" s="32" t="s">
        <v>326</v>
      </c>
      <c r="F666" s="13" t="s">
        <v>101</v>
      </c>
      <c r="G666" s="102">
        <f>G667</f>
        <v>419.90899999999999</v>
      </c>
      <c r="H666" s="102">
        <f>H667</f>
        <v>419.90800000000002</v>
      </c>
    </row>
    <row r="667" spans="1:8" ht="25.5" x14ac:dyDescent="0.2">
      <c r="A667" s="4" t="s">
        <v>35</v>
      </c>
      <c r="B667" s="5">
        <v>969</v>
      </c>
      <c r="C667" s="6" t="s">
        <v>94</v>
      </c>
      <c r="D667" s="6" t="s">
        <v>80</v>
      </c>
      <c r="E667" s="27" t="s">
        <v>326</v>
      </c>
      <c r="F667" s="5">
        <v>200</v>
      </c>
      <c r="G667" s="99">
        <f>G668</f>
        <v>419.90899999999999</v>
      </c>
      <c r="H667" s="99">
        <f>H668</f>
        <v>419.90800000000002</v>
      </c>
    </row>
    <row r="668" spans="1:8" ht="25.5" x14ac:dyDescent="0.2">
      <c r="A668" s="4" t="s">
        <v>152</v>
      </c>
      <c r="B668" s="5">
        <v>969</v>
      </c>
      <c r="C668" s="6" t="s">
        <v>94</v>
      </c>
      <c r="D668" s="6" t="s">
        <v>80</v>
      </c>
      <c r="E668" s="27" t="s">
        <v>326</v>
      </c>
      <c r="F668" s="5">
        <v>240</v>
      </c>
      <c r="G668" s="99">
        <v>419.90899999999999</v>
      </c>
      <c r="H668" s="42">
        <v>419.90800000000002</v>
      </c>
    </row>
    <row r="669" spans="1:8" s="15" customFormat="1" ht="38.25" x14ac:dyDescent="0.2">
      <c r="A669" s="12" t="s">
        <v>415</v>
      </c>
      <c r="B669" s="13">
        <v>969</v>
      </c>
      <c r="C669" s="14" t="s">
        <v>94</v>
      </c>
      <c r="D669" s="14" t="s">
        <v>80</v>
      </c>
      <c r="E669" s="32" t="s">
        <v>377</v>
      </c>
      <c r="F669" s="13" t="s">
        <v>101</v>
      </c>
      <c r="G669" s="102">
        <f>G670</f>
        <v>443.29899999999998</v>
      </c>
      <c r="H669" s="102">
        <f>H670</f>
        <v>443.29899999999998</v>
      </c>
    </row>
    <row r="670" spans="1:8" ht="25.5" x14ac:dyDescent="0.2">
      <c r="A670" s="4" t="s">
        <v>35</v>
      </c>
      <c r="B670" s="5">
        <v>969</v>
      </c>
      <c r="C670" s="6" t="s">
        <v>94</v>
      </c>
      <c r="D670" s="6" t="s">
        <v>80</v>
      </c>
      <c r="E670" s="27" t="s">
        <v>377</v>
      </c>
      <c r="F670" s="5">
        <v>200</v>
      </c>
      <c r="G670" s="99">
        <f>G671</f>
        <v>443.29899999999998</v>
      </c>
      <c r="H670" s="99">
        <f>H671</f>
        <v>443.29899999999998</v>
      </c>
    </row>
    <row r="671" spans="1:8" ht="25.5" x14ac:dyDescent="0.2">
      <c r="A671" s="4" t="s">
        <v>152</v>
      </c>
      <c r="B671" s="5">
        <v>969</v>
      </c>
      <c r="C671" s="6" t="s">
        <v>94</v>
      </c>
      <c r="D671" s="6" t="s">
        <v>80</v>
      </c>
      <c r="E671" s="27" t="s">
        <v>377</v>
      </c>
      <c r="F671" s="5">
        <v>240</v>
      </c>
      <c r="G671" s="99">
        <v>443.29899999999998</v>
      </c>
      <c r="H671" s="42">
        <v>443.29899999999998</v>
      </c>
    </row>
    <row r="672" spans="1:8" s="15" customFormat="1" ht="38.25" x14ac:dyDescent="0.2">
      <c r="A672" s="12" t="s">
        <v>415</v>
      </c>
      <c r="B672" s="13">
        <v>969</v>
      </c>
      <c r="C672" s="14" t="s">
        <v>94</v>
      </c>
      <c r="D672" s="14" t="s">
        <v>80</v>
      </c>
      <c r="E672" s="32" t="s">
        <v>486</v>
      </c>
      <c r="F672" s="13" t="s">
        <v>101</v>
      </c>
      <c r="G672" s="102">
        <f>G673</f>
        <v>54.892000000000003</v>
      </c>
      <c r="H672" s="102">
        <f>H673</f>
        <v>54.892000000000003</v>
      </c>
    </row>
    <row r="673" spans="1:8" ht="25.5" x14ac:dyDescent="0.2">
      <c r="A673" s="4" t="s">
        <v>35</v>
      </c>
      <c r="B673" s="5">
        <v>969</v>
      </c>
      <c r="C673" s="6" t="s">
        <v>94</v>
      </c>
      <c r="D673" s="6" t="s">
        <v>80</v>
      </c>
      <c r="E673" s="27" t="s">
        <v>486</v>
      </c>
      <c r="F673" s="5">
        <v>200</v>
      </c>
      <c r="G673" s="99">
        <f>G674</f>
        <v>54.892000000000003</v>
      </c>
      <c r="H673" s="99">
        <f>H674</f>
        <v>54.892000000000003</v>
      </c>
    </row>
    <row r="674" spans="1:8" ht="25.5" x14ac:dyDescent="0.2">
      <c r="A674" s="4" t="s">
        <v>152</v>
      </c>
      <c r="B674" s="5">
        <v>969</v>
      </c>
      <c r="C674" s="6" t="s">
        <v>94</v>
      </c>
      <c r="D674" s="6" t="s">
        <v>80</v>
      </c>
      <c r="E674" s="27" t="s">
        <v>486</v>
      </c>
      <c r="F674" s="5">
        <v>240</v>
      </c>
      <c r="G674" s="99">
        <v>54.892000000000003</v>
      </c>
      <c r="H674" s="42">
        <v>54.892000000000003</v>
      </c>
    </row>
    <row r="675" spans="1:8" ht="25.5" x14ac:dyDescent="0.2">
      <c r="A675" s="133" t="s">
        <v>23</v>
      </c>
      <c r="B675" s="7">
        <v>969</v>
      </c>
      <c r="C675" s="3" t="s">
        <v>94</v>
      </c>
      <c r="D675" s="3" t="s">
        <v>80</v>
      </c>
      <c r="E675" s="79" t="s">
        <v>302</v>
      </c>
      <c r="F675" s="3" t="s">
        <v>101</v>
      </c>
      <c r="G675" s="101">
        <f t="shared" ref="G675:H677" si="74">G676</f>
        <v>2.25</v>
      </c>
      <c r="H675" s="101">
        <f t="shared" si="74"/>
        <v>2.25</v>
      </c>
    </row>
    <row r="676" spans="1:8" x14ac:dyDescent="0.2">
      <c r="A676" s="31" t="s">
        <v>301</v>
      </c>
      <c r="B676" s="13">
        <v>969</v>
      </c>
      <c r="C676" s="14" t="s">
        <v>94</v>
      </c>
      <c r="D676" s="14" t="s">
        <v>80</v>
      </c>
      <c r="E676" s="14" t="s">
        <v>300</v>
      </c>
      <c r="F676" s="14" t="s">
        <v>101</v>
      </c>
      <c r="G676" s="102">
        <f t="shared" si="74"/>
        <v>2.25</v>
      </c>
      <c r="H676" s="102">
        <f t="shared" si="74"/>
        <v>2.25</v>
      </c>
    </row>
    <row r="677" spans="1:8" ht="25.5" x14ac:dyDescent="0.2">
      <c r="A677" s="4" t="s">
        <v>35</v>
      </c>
      <c r="B677" s="5">
        <v>969</v>
      </c>
      <c r="C677" s="6" t="s">
        <v>94</v>
      </c>
      <c r="D677" s="6" t="s">
        <v>80</v>
      </c>
      <c r="E677" s="6" t="s">
        <v>300</v>
      </c>
      <c r="F677" s="5">
        <v>200</v>
      </c>
      <c r="G677" s="99">
        <f t="shared" si="74"/>
        <v>2.25</v>
      </c>
      <c r="H677" s="99">
        <f t="shared" si="74"/>
        <v>2.25</v>
      </c>
    </row>
    <row r="678" spans="1:8" ht="25.5" x14ac:dyDescent="0.2">
      <c r="A678" s="26" t="s">
        <v>152</v>
      </c>
      <c r="B678" s="5">
        <v>969</v>
      </c>
      <c r="C678" s="6" t="s">
        <v>94</v>
      </c>
      <c r="D678" s="6" t="s">
        <v>80</v>
      </c>
      <c r="E678" s="6" t="s">
        <v>300</v>
      </c>
      <c r="F678" s="5">
        <v>240</v>
      </c>
      <c r="G678" s="99">
        <v>2.25</v>
      </c>
      <c r="H678" s="99">
        <v>2.25</v>
      </c>
    </row>
    <row r="679" spans="1:8" ht="18" customHeight="1" x14ac:dyDescent="0.2">
      <c r="A679" s="2" t="s">
        <v>97</v>
      </c>
      <c r="B679" s="7">
        <v>969</v>
      </c>
      <c r="C679" s="7">
        <v>10</v>
      </c>
      <c r="D679" s="3" t="s">
        <v>73</v>
      </c>
      <c r="E679" s="3" t="s">
        <v>218</v>
      </c>
      <c r="F679" s="3" t="s">
        <v>101</v>
      </c>
      <c r="G679" s="191">
        <f t="shared" ref="G679:H680" si="75">G680</f>
        <v>7948.71</v>
      </c>
      <c r="H679" s="191">
        <f t="shared" si="75"/>
        <v>7948.71</v>
      </c>
    </row>
    <row r="680" spans="1:8" s="15" customFormat="1" ht="18.75" customHeight="1" x14ac:dyDescent="0.25">
      <c r="A680" s="9" t="s">
        <v>113</v>
      </c>
      <c r="B680" s="10">
        <v>969</v>
      </c>
      <c r="C680" s="10">
        <v>10</v>
      </c>
      <c r="D680" s="11" t="s">
        <v>80</v>
      </c>
      <c r="E680" s="11" t="s">
        <v>218</v>
      </c>
      <c r="F680" s="11" t="s">
        <v>101</v>
      </c>
      <c r="G680" s="100">
        <f t="shared" si="75"/>
        <v>7948.71</v>
      </c>
      <c r="H680" s="100">
        <f t="shared" si="75"/>
        <v>7948.71</v>
      </c>
    </row>
    <row r="681" spans="1:8" ht="38.25" x14ac:dyDescent="0.2">
      <c r="A681" s="141" t="s">
        <v>1</v>
      </c>
      <c r="B681" s="7">
        <v>969</v>
      </c>
      <c r="C681" s="7">
        <v>10</v>
      </c>
      <c r="D681" s="3" t="s">
        <v>80</v>
      </c>
      <c r="E681" s="3" t="s">
        <v>351</v>
      </c>
      <c r="F681" s="3" t="s">
        <v>101</v>
      </c>
      <c r="G681" s="101">
        <f>G682</f>
        <v>7948.71</v>
      </c>
      <c r="H681" s="101">
        <f>H682</f>
        <v>7948.71</v>
      </c>
    </row>
    <row r="682" spans="1:8" s="15" customFormat="1" ht="25.5" x14ac:dyDescent="0.2">
      <c r="A682" s="31" t="s">
        <v>467</v>
      </c>
      <c r="B682" s="5">
        <v>969</v>
      </c>
      <c r="C682" s="6">
        <v>10</v>
      </c>
      <c r="D682" s="6" t="s">
        <v>80</v>
      </c>
      <c r="E682" s="14" t="s">
        <v>369</v>
      </c>
      <c r="F682" s="13" t="s">
        <v>101</v>
      </c>
      <c r="G682" s="159">
        <f t="shared" ref="G682:H683" si="76">G683</f>
        <v>7948.71</v>
      </c>
      <c r="H682" s="159">
        <f t="shared" si="76"/>
        <v>7948.71</v>
      </c>
    </row>
    <row r="683" spans="1:8" x14ac:dyDescent="0.2">
      <c r="A683" s="26" t="s">
        <v>130</v>
      </c>
      <c r="B683" s="5">
        <v>969</v>
      </c>
      <c r="C683" s="6">
        <v>10</v>
      </c>
      <c r="D683" s="6" t="s">
        <v>80</v>
      </c>
      <c r="E683" s="6" t="s">
        <v>369</v>
      </c>
      <c r="F683" s="5">
        <v>300</v>
      </c>
      <c r="G683" s="160">
        <f t="shared" si="76"/>
        <v>7948.71</v>
      </c>
      <c r="H683" s="160">
        <f t="shared" si="76"/>
        <v>7948.71</v>
      </c>
    </row>
    <row r="684" spans="1:8" ht="25.5" x14ac:dyDescent="0.2">
      <c r="A684" s="26" t="s">
        <v>332</v>
      </c>
      <c r="B684" s="5">
        <v>969</v>
      </c>
      <c r="C684" s="6">
        <v>10</v>
      </c>
      <c r="D684" s="6" t="s">
        <v>80</v>
      </c>
      <c r="E684" s="6" t="s">
        <v>369</v>
      </c>
      <c r="F684" s="5">
        <v>320</v>
      </c>
      <c r="G684" s="160">
        <f>6422.558+1526.152</f>
        <v>7948.71</v>
      </c>
      <c r="H684" s="160">
        <v>7948.71</v>
      </c>
    </row>
    <row r="685" spans="1:8" s="15" customFormat="1" ht="13.5" x14ac:dyDescent="0.25">
      <c r="A685" s="2" t="s">
        <v>96</v>
      </c>
      <c r="B685" s="7">
        <v>969</v>
      </c>
      <c r="C685" s="3" t="s">
        <v>116</v>
      </c>
      <c r="D685" s="3" t="s">
        <v>73</v>
      </c>
      <c r="E685" s="3" t="s">
        <v>218</v>
      </c>
      <c r="F685" s="3" t="s">
        <v>101</v>
      </c>
      <c r="G685" s="171">
        <f>G686+G703</f>
        <v>53315.935000000005</v>
      </c>
      <c r="H685" s="171">
        <f>H686+H703</f>
        <v>53315.935000000005</v>
      </c>
    </row>
    <row r="686" spans="1:8" s="15" customFormat="1" ht="13.5" x14ac:dyDescent="0.25">
      <c r="A686" s="9" t="s">
        <v>121</v>
      </c>
      <c r="B686" s="10">
        <v>969</v>
      </c>
      <c r="C686" s="11" t="s">
        <v>116</v>
      </c>
      <c r="D686" s="11" t="s">
        <v>86</v>
      </c>
      <c r="E686" s="11" t="s">
        <v>218</v>
      </c>
      <c r="F686" s="11" t="s">
        <v>101</v>
      </c>
      <c r="G686" s="97">
        <f>G687</f>
        <v>20746.809000000001</v>
      </c>
      <c r="H686" s="97">
        <f>H687</f>
        <v>20746.809000000001</v>
      </c>
    </row>
    <row r="687" spans="1:8" s="15" customFormat="1" ht="39" customHeight="1" x14ac:dyDescent="0.2">
      <c r="A687" s="50" t="s">
        <v>417</v>
      </c>
      <c r="B687" s="7">
        <v>969</v>
      </c>
      <c r="C687" s="3" t="s">
        <v>116</v>
      </c>
      <c r="D687" s="3" t="s">
        <v>86</v>
      </c>
      <c r="E687" s="3" t="s">
        <v>257</v>
      </c>
      <c r="F687" s="3" t="s">
        <v>101</v>
      </c>
      <c r="G687" s="96">
        <f>G688</f>
        <v>20746.809000000001</v>
      </c>
      <c r="H687" s="96">
        <f>H688</f>
        <v>20746.809000000001</v>
      </c>
    </row>
    <row r="688" spans="1:8" s="17" customFormat="1" ht="27" x14ac:dyDescent="0.25">
      <c r="A688" s="51" t="s">
        <v>183</v>
      </c>
      <c r="B688" s="10">
        <v>969</v>
      </c>
      <c r="C688" s="11" t="s">
        <v>116</v>
      </c>
      <c r="D688" s="11" t="s">
        <v>86</v>
      </c>
      <c r="E688" s="11" t="s">
        <v>260</v>
      </c>
      <c r="F688" s="11" t="s">
        <v>101</v>
      </c>
      <c r="G688" s="97">
        <f>G689+G694+G697+G700</f>
        <v>20746.809000000001</v>
      </c>
      <c r="H688" s="97">
        <f>H689+H694+H697+H700</f>
        <v>20746.809000000001</v>
      </c>
    </row>
    <row r="689" spans="1:8" s="17" customFormat="1" ht="39" x14ac:dyDescent="0.25">
      <c r="A689" s="139" t="s">
        <v>189</v>
      </c>
      <c r="B689" s="13">
        <v>969</v>
      </c>
      <c r="C689" s="14" t="s">
        <v>116</v>
      </c>
      <c r="D689" s="14" t="s">
        <v>86</v>
      </c>
      <c r="E689" s="32" t="s">
        <v>271</v>
      </c>
      <c r="F689" s="14" t="s">
        <v>101</v>
      </c>
      <c r="G689" s="98">
        <f>G690+G692</f>
        <v>1777.82</v>
      </c>
      <c r="H689" s="98">
        <f>H690+H692</f>
        <v>1777.82</v>
      </c>
    </row>
    <row r="690" spans="1:8" s="17" customFormat="1" ht="51.75" x14ac:dyDescent="0.25">
      <c r="A690" s="4" t="s">
        <v>128</v>
      </c>
      <c r="B690" s="5">
        <v>969</v>
      </c>
      <c r="C690" s="6" t="s">
        <v>116</v>
      </c>
      <c r="D690" s="6" t="s">
        <v>86</v>
      </c>
      <c r="E690" s="27" t="s">
        <v>271</v>
      </c>
      <c r="F690" s="6" t="s">
        <v>129</v>
      </c>
      <c r="G690" s="95">
        <f>G691</f>
        <v>461.8</v>
      </c>
      <c r="H690" s="95">
        <f>H691</f>
        <v>461.8</v>
      </c>
    </row>
    <row r="691" spans="1:8" s="17" customFormat="1" ht="13.5" x14ac:dyDescent="0.25">
      <c r="A691" s="4" t="s">
        <v>148</v>
      </c>
      <c r="B691" s="5">
        <v>969</v>
      </c>
      <c r="C691" s="6" t="s">
        <v>116</v>
      </c>
      <c r="D691" s="6" t="s">
        <v>86</v>
      </c>
      <c r="E691" s="27" t="s">
        <v>271</v>
      </c>
      <c r="F691" s="6" t="s">
        <v>149</v>
      </c>
      <c r="G691" s="128">
        <v>461.8</v>
      </c>
      <c r="H691" s="128">
        <v>461.8</v>
      </c>
    </row>
    <row r="692" spans="1:8" s="17" customFormat="1" ht="26.25" x14ac:dyDescent="0.25">
      <c r="A692" s="4" t="s">
        <v>35</v>
      </c>
      <c r="B692" s="5">
        <v>969</v>
      </c>
      <c r="C692" s="6" t="s">
        <v>116</v>
      </c>
      <c r="D692" s="6" t="s">
        <v>86</v>
      </c>
      <c r="E692" s="27" t="s">
        <v>271</v>
      </c>
      <c r="F692" s="6" t="s">
        <v>125</v>
      </c>
      <c r="G692" s="95">
        <f>G693</f>
        <v>1316.02</v>
      </c>
      <c r="H692" s="95">
        <f>H693</f>
        <v>1316.02</v>
      </c>
    </row>
    <row r="693" spans="1:8" s="17" customFormat="1" ht="26.25" x14ac:dyDescent="0.25">
      <c r="A693" s="4" t="s">
        <v>152</v>
      </c>
      <c r="B693" s="5">
        <v>969</v>
      </c>
      <c r="C693" s="6" t="s">
        <v>116</v>
      </c>
      <c r="D693" s="6" t="s">
        <v>86</v>
      </c>
      <c r="E693" s="27" t="s">
        <v>271</v>
      </c>
      <c r="F693" s="6" t="s">
        <v>153</v>
      </c>
      <c r="G693" s="95">
        <v>1316.02</v>
      </c>
      <c r="H693" s="95">
        <v>1316.02</v>
      </c>
    </row>
    <row r="694" spans="1:8" s="17" customFormat="1" ht="39" x14ac:dyDescent="0.25">
      <c r="A694" s="45" t="s">
        <v>163</v>
      </c>
      <c r="B694" s="30">
        <v>969</v>
      </c>
      <c r="C694" s="32" t="s">
        <v>116</v>
      </c>
      <c r="D694" s="32" t="s">
        <v>86</v>
      </c>
      <c r="E694" s="32" t="s">
        <v>310</v>
      </c>
      <c r="F694" s="32" t="s">
        <v>101</v>
      </c>
      <c r="G694" s="98">
        <f t="shared" ref="G694:H695" si="77">G695</f>
        <v>18257.54</v>
      </c>
      <c r="H694" s="98">
        <f t="shared" si="77"/>
        <v>18257.54</v>
      </c>
    </row>
    <row r="695" spans="1:8" s="17" customFormat="1" ht="26.25" x14ac:dyDescent="0.25">
      <c r="A695" s="26" t="s">
        <v>134</v>
      </c>
      <c r="B695" s="28">
        <v>969</v>
      </c>
      <c r="C695" s="27" t="s">
        <v>116</v>
      </c>
      <c r="D695" s="27" t="s">
        <v>86</v>
      </c>
      <c r="E695" s="27" t="s">
        <v>310</v>
      </c>
      <c r="F695" s="6" t="s">
        <v>133</v>
      </c>
      <c r="G695" s="95">
        <f t="shared" si="77"/>
        <v>18257.54</v>
      </c>
      <c r="H695" s="95">
        <f t="shared" si="77"/>
        <v>18257.54</v>
      </c>
    </row>
    <row r="696" spans="1:8" s="17" customFormat="1" ht="13.5" x14ac:dyDescent="0.25">
      <c r="A696" s="26" t="s">
        <v>165</v>
      </c>
      <c r="B696" s="28">
        <v>969</v>
      </c>
      <c r="C696" s="27" t="s">
        <v>116</v>
      </c>
      <c r="D696" s="27" t="s">
        <v>86</v>
      </c>
      <c r="E696" s="27" t="s">
        <v>310</v>
      </c>
      <c r="F696" s="6" t="s">
        <v>166</v>
      </c>
      <c r="G696" s="160">
        <v>18257.54</v>
      </c>
      <c r="H696" s="160">
        <v>18257.54</v>
      </c>
    </row>
    <row r="697" spans="1:8" s="17" customFormat="1" ht="26.25" x14ac:dyDescent="0.25">
      <c r="A697" s="31" t="s">
        <v>69</v>
      </c>
      <c r="B697" s="28">
        <v>969</v>
      </c>
      <c r="C697" s="32" t="s">
        <v>116</v>
      </c>
      <c r="D697" s="32" t="s">
        <v>86</v>
      </c>
      <c r="E697" s="153" t="s">
        <v>402</v>
      </c>
      <c r="F697" s="32" t="s">
        <v>101</v>
      </c>
      <c r="G697" s="102">
        <f>G698</f>
        <v>436.44900000000001</v>
      </c>
      <c r="H697" s="102">
        <f>H698</f>
        <v>436.44900000000001</v>
      </c>
    </row>
    <row r="698" spans="1:8" s="17" customFormat="1" ht="26.25" x14ac:dyDescent="0.25">
      <c r="A698" s="26" t="s">
        <v>134</v>
      </c>
      <c r="B698" s="28">
        <v>969</v>
      </c>
      <c r="C698" s="27" t="s">
        <v>116</v>
      </c>
      <c r="D698" s="27" t="s">
        <v>86</v>
      </c>
      <c r="E698" s="156" t="s">
        <v>402</v>
      </c>
      <c r="F698" s="27" t="s">
        <v>133</v>
      </c>
      <c r="G698" s="99">
        <f>G699</f>
        <v>436.44900000000001</v>
      </c>
      <c r="H698" s="99">
        <f>H699</f>
        <v>436.44900000000001</v>
      </c>
    </row>
    <row r="699" spans="1:8" s="17" customFormat="1" ht="13.5" x14ac:dyDescent="0.25">
      <c r="A699" s="26" t="s">
        <v>165</v>
      </c>
      <c r="B699" s="28">
        <v>969</v>
      </c>
      <c r="C699" s="27" t="s">
        <v>116</v>
      </c>
      <c r="D699" s="27" t="s">
        <v>86</v>
      </c>
      <c r="E699" s="156" t="s">
        <v>402</v>
      </c>
      <c r="F699" s="27" t="s">
        <v>166</v>
      </c>
      <c r="G699" s="160">
        <v>436.44900000000001</v>
      </c>
      <c r="H699" s="160">
        <v>436.44900000000001</v>
      </c>
    </row>
    <row r="700" spans="1:8" s="17" customFormat="1" ht="39" x14ac:dyDescent="0.25">
      <c r="A700" s="12" t="s">
        <v>0</v>
      </c>
      <c r="B700" s="5">
        <v>969</v>
      </c>
      <c r="C700" s="6" t="s">
        <v>116</v>
      </c>
      <c r="D700" s="6" t="s">
        <v>86</v>
      </c>
      <c r="E700" s="156" t="s">
        <v>403</v>
      </c>
      <c r="F700" s="32" t="s">
        <v>101</v>
      </c>
      <c r="G700" s="98">
        <f>G701</f>
        <v>275</v>
      </c>
      <c r="H700" s="98">
        <f>H701</f>
        <v>275</v>
      </c>
    </row>
    <row r="701" spans="1:8" s="17" customFormat="1" ht="26.25" x14ac:dyDescent="0.25">
      <c r="A701" s="4" t="s">
        <v>134</v>
      </c>
      <c r="B701" s="5">
        <v>969</v>
      </c>
      <c r="C701" s="6" t="s">
        <v>116</v>
      </c>
      <c r="D701" s="6" t="s">
        <v>86</v>
      </c>
      <c r="E701" s="156" t="s">
        <v>403</v>
      </c>
      <c r="F701" s="6" t="s">
        <v>133</v>
      </c>
      <c r="G701" s="95">
        <f>G702</f>
        <v>275</v>
      </c>
      <c r="H701" s="95">
        <f>H702</f>
        <v>275</v>
      </c>
    </row>
    <row r="702" spans="1:8" s="17" customFormat="1" ht="13.5" x14ac:dyDescent="0.25">
      <c r="A702" s="4" t="s">
        <v>165</v>
      </c>
      <c r="B702" s="5">
        <v>969</v>
      </c>
      <c r="C702" s="6" t="s">
        <v>116</v>
      </c>
      <c r="D702" s="6" t="s">
        <v>86</v>
      </c>
      <c r="E702" s="156" t="s">
        <v>403</v>
      </c>
      <c r="F702" s="6" t="s">
        <v>166</v>
      </c>
      <c r="G702" s="95">
        <v>275</v>
      </c>
      <c r="H702" s="95">
        <v>275</v>
      </c>
    </row>
    <row r="703" spans="1:8" s="17" customFormat="1" ht="17.25" customHeight="1" x14ac:dyDescent="0.25">
      <c r="A703" s="9" t="s">
        <v>378</v>
      </c>
      <c r="B703" s="10">
        <v>969</v>
      </c>
      <c r="C703" s="11" t="s">
        <v>116</v>
      </c>
      <c r="D703" s="11" t="s">
        <v>78</v>
      </c>
      <c r="E703" s="144" t="s">
        <v>218</v>
      </c>
      <c r="F703" s="11" t="s">
        <v>101</v>
      </c>
      <c r="G703" s="97">
        <f>G704</f>
        <v>32569.126000000004</v>
      </c>
      <c r="H703" s="97">
        <f>H704</f>
        <v>32569.126000000004</v>
      </c>
    </row>
    <row r="704" spans="1:8" s="17" customFormat="1" ht="39.75" customHeight="1" x14ac:dyDescent="0.25">
      <c r="A704" s="50" t="s">
        <v>417</v>
      </c>
      <c r="B704" s="7">
        <v>969</v>
      </c>
      <c r="C704" s="3" t="s">
        <v>116</v>
      </c>
      <c r="D704" s="3" t="s">
        <v>78</v>
      </c>
      <c r="E704" s="142" t="s">
        <v>257</v>
      </c>
      <c r="F704" s="3" t="s">
        <v>101</v>
      </c>
      <c r="G704" s="96">
        <f>G705</f>
        <v>32569.126000000004</v>
      </c>
      <c r="H704" s="96">
        <f>H705</f>
        <v>32569.126000000004</v>
      </c>
    </row>
    <row r="705" spans="1:8" s="17" customFormat="1" ht="28.5" customHeight="1" x14ac:dyDescent="0.25">
      <c r="A705" s="51" t="s">
        <v>183</v>
      </c>
      <c r="B705" s="10">
        <v>969</v>
      </c>
      <c r="C705" s="11" t="s">
        <v>116</v>
      </c>
      <c r="D705" s="11" t="s">
        <v>78</v>
      </c>
      <c r="E705" s="144" t="s">
        <v>260</v>
      </c>
      <c r="F705" s="11" t="s">
        <v>101</v>
      </c>
      <c r="G705" s="97">
        <f>G706+G709+G712+G715+G718</f>
        <v>32569.126000000004</v>
      </c>
      <c r="H705" s="97">
        <f>H706+H709+H712+H715+H718</f>
        <v>32569.126000000004</v>
      </c>
    </row>
    <row r="706" spans="1:8" s="17" customFormat="1" ht="38.25" customHeight="1" x14ac:dyDescent="0.25">
      <c r="A706" s="18" t="s">
        <v>163</v>
      </c>
      <c r="B706" s="13">
        <v>969</v>
      </c>
      <c r="C706" s="14" t="s">
        <v>116</v>
      </c>
      <c r="D706" s="14" t="s">
        <v>78</v>
      </c>
      <c r="E706" s="153" t="s">
        <v>261</v>
      </c>
      <c r="F706" s="14" t="s">
        <v>101</v>
      </c>
      <c r="G706" s="98">
        <f>G707</f>
        <v>31752.969000000001</v>
      </c>
      <c r="H706" s="98">
        <f>H707</f>
        <v>31752.969000000001</v>
      </c>
    </row>
    <row r="707" spans="1:8" s="17" customFormat="1" ht="26.25" x14ac:dyDescent="0.25">
      <c r="A707" s="167" t="s">
        <v>134</v>
      </c>
      <c r="B707" s="5">
        <v>969</v>
      </c>
      <c r="C707" s="6" t="s">
        <v>116</v>
      </c>
      <c r="D707" s="6" t="s">
        <v>78</v>
      </c>
      <c r="E707" s="156" t="s">
        <v>261</v>
      </c>
      <c r="F707" s="6" t="s">
        <v>133</v>
      </c>
      <c r="G707" s="95">
        <f>G708</f>
        <v>31752.969000000001</v>
      </c>
      <c r="H707" s="95">
        <f>H708</f>
        <v>31752.969000000001</v>
      </c>
    </row>
    <row r="708" spans="1:8" s="17" customFormat="1" ht="13.5" x14ac:dyDescent="0.25">
      <c r="A708" s="4" t="s">
        <v>165</v>
      </c>
      <c r="B708" s="5">
        <v>969</v>
      </c>
      <c r="C708" s="6" t="s">
        <v>116</v>
      </c>
      <c r="D708" s="6" t="s">
        <v>78</v>
      </c>
      <c r="E708" s="156" t="s">
        <v>261</v>
      </c>
      <c r="F708" s="6" t="s">
        <v>166</v>
      </c>
      <c r="G708" s="160">
        <v>31752.969000000001</v>
      </c>
      <c r="H708" s="160">
        <v>31752.969000000001</v>
      </c>
    </row>
    <row r="709" spans="1:8" s="17" customFormat="1" ht="26.25" x14ac:dyDescent="0.25">
      <c r="A709" s="12" t="s">
        <v>168</v>
      </c>
      <c r="B709" s="13">
        <v>969</v>
      </c>
      <c r="C709" s="14" t="s">
        <v>116</v>
      </c>
      <c r="D709" s="14" t="s">
        <v>78</v>
      </c>
      <c r="E709" s="153" t="s">
        <v>500</v>
      </c>
      <c r="F709" s="14" t="s">
        <v>101</v>
      </c>
      <c r="G709" s="159">
        <f>G710</f>
        <v>281.95499999999998</v>
      </c>
      <c r="H709" s="159">
        <f>H710</f>
        <v>281.95499999999998</v>
      </c>
    </row>
    <row r="710" spans="1:8" s="17" customFormat="1" ht="26.25" x14ac:dyDescent="0.25">
      <c r="A710" s="4" t="s">
        <v>134</v>
      </c>
      <c r="B710" s="5">
        <v>969</v>
      </c>
      <c r="C710" s="6" t="s">
        <v>116</v>
      </c>
      <c r="D710" s="6" t="s">
        <v>78</v>
      </c>
      <c r="E710" s="156" t="s">
        <v>500</v>
      </c>
      <c r="F710" s="6" t="s">
        <v>133</v>
      </c>
      <c r="G710" s="160">
        <f>G711</f>
        <v>281.95499999999998</v>
      </c>
      <c r="H710" s="160">
        <f>H711</f>
        <v>281.95499999999998</v>
      </c>
    </row>
    <row r="711" spans="1:8" s="17" customFormat="1" ht="13.5" x14ac:dyDescent="0.25">
      <c r="A711" s="4" t="s">
        <v>165</v>
      </c>
      <c r="B711" s="5">
        <v>969</v>
      </c>
      <c r="C711" s="6" t="s">
        <v>116</v>
      </c>
      <c r="D711" s="6" t="s">
        <v>78</v>
      </c>
      <c r="E711" s="156" t="s">
        <v>500</v>
      </c>
      <c r="F711" s="6" t="s">
        <v>166</v>
      </c>
      <c r="G711" s="160">
        <v>281.95499999999998</v>
      </c>
      <c r="H711" s="160">
        <v>281.95499999999998</v>
      </c>
    </row>
    <row r="712" spans="1:8" s="17" customFormat="1" ht="26.25" x14ac:dyDescent="0.25">
      <c r="A712" s="12" t="s">
        <v>373</v>
      </c>
      <c r="B712" s="13">
        <v>969</v>
      </c>
      <c r="C712" s="14" t="s">
        <v>116</v>
      </c>
      <c r="D712" s="14" t="s">
        <v>78</v>
      </c>
      <c r="E712" s="153" t="s">
        <v>374</v>
      </c>
      <c r="F712" s="14" t="s">
        <v>101</v>
      </c>
      <c r="G712" s="98">
        <v>150</v>
      </c>
      <c r="H712" s="98">
        <v>150</v>
      </c>
    </row>
    <row r="713" spans="1:8" s="17" customFormat="1" ht="26.25" x14ac:dyDescent="0.25">
      <c r="A713" s="4" t="s">
        <v>134</v>
      </c>
      <c r="B713" s="5">
        <v>969</v>
      </c>
      <c r="C713" s="6" t="s">
        <v>116</v>
      </c>
      <c r="D713" s="6" t="s">
        <v>78</v>
      </c>
      <c r="E713" s="156" t="s">
        <v>374</v>
      </c>
      <c r="F713" s="6" t="s">
        <v>133</v>
      </c>
      <c r="G713" s="95">
        <v>150</v>
      </c>
      <c r="H713" s="95">
        <v>150</v>
      </c>
    </row>
    <row r="714" spans="1:8" s="17" customFormat="1" ht="13.5" x14ac:dyDescent="0.25">
      <c r="A714" s="4" t="s">
        <v>165</v>
      </c>
      <c r="B714" s="5">
        <v>969</v>
      </c>
      <c r="C714" s="6" t="s">
        <v>116</v>
      </c>
      <c r="D714" s="6" t="s">
        <v>78</v>
      </c>
      <c r="E714" s="156" t="s">
        <v>374</v>
      </c>
      <c r="F714" s="6" t="s">
        <v>166</v>
      </c>
      <c r="G714" s="95">
        <v>150</v>
      </c>
      <c r="H714" s="95">
        <v>150</v>
      </c>
    </row>
    <row r="715" spans="1:8" s="17" customFormat="1" ht="51.75" x14ac:dyDescent="0.25">
      <c r="A715" s="12" t="s">
        <v>404</v>
      </c>
      <c r="B715" s="13">
        <v>969</v>
      </c>
      <c r="C715" s="14" t="s">
        <v>116</v>
      </c>
      <c r="D715" s="14" t="s">
        <v>78</v>
      </c>
      <c r="E715" s="123" t="s">
        <v>468</v>
      </c>
      <c r="F715" s="14" t="s">
        <v>101</v>
      </c>
      <c r="G715" s="159">
        <f>G716</f>
        <v>300.88099999999997</v>
      </c>
      <c r="H715" s="159">
        <f>H716</f>
        <v>300.88099999999997</v>
      </c>
    </row>
    <row r="716" spans="1:8" s="17" customFormat="1" ht="26.25" x14ac:dyDescent="0.25">
      <c r="A716" s="4" t="s">
        <v>134</v>
      </c>
      <c r="B716" s="5">
        <v>969</v>
      </c>
      <c r="C716" s="6" t="s">
        <v>116</v>
      </c>
      <c r="D716" s="6" t="s">
        <v>78</v>
      </c>
      <c r="E716" s="127" t="s">
        <v>468</v>
      </c>
      <c r="F716" s="6" t="s">
        <v>133</v>
      </c>
      <c r="G716" s="160">
        <f>G717</f>
        <v>300.88099999999997</v>
      </c>
      <c r="H716" s="160">
        <f>H717</f>
        <v>300.88099999999997</v>
      </c>
    </row>
    <row r="717" spans="1:8" s="17" customFormat="1" ht="13.5" x14ac:dyDescent="0.25">
      <c r="A717" s="4" t="s">
        <v>165</v>
      </c>
      <c r="B717" s="5">
        <v>969</v>
      </c>
      <c r="C717" s="6" t="s">
        <v>116</v>
      </c>
      <c r="D717" s="6" t="s">
        <v>78</v>
      </c>
      <c r="E717" s="127" t="s">
        <v>468</v>
      </c>
      <c r="F717" s="6" t="s">
        <v>166</v>
      </c>
      <c r="G717" s="160">
        <v>300.88099999999997</v>
      </c>
      <c r="H717" s="160">
        <v>300.88099999999997</v>
      </c>
    </row>
    <row r="718" spans="1:8" s="17" customFormat="1" ht="26.25" x14ac:dyDescent="0.25">
      <c r="A718" s="12" t="s">
        <v>400</v>
      </c>
      <c r="B718" s="13">
        <v>969</v>
      </c>
      <c r="C718" s="14" t="s">
        <v>116</v>
      </c>
      <c r="D718" s="14" t="s">
        <v>78</v>
      </c>
      <c r="E718" s="123" t="s">
        <v>401</v>
      </c>
      <c r="F718" s="14" t="s">
        <v>101</v>
      </c>
      <c r="G718" s="159">
        <f>G719</f>
        <v>83.320999999999998</v>
      </c>
      <c r="H718" s="159">
        <f>H719</f>
        <v>83.320999999999998</v>
      </c>
    </row>
    <row r="719" spans="1:8" s="17" customFormat="1" ht="26.25" x14ac:dyDescent="0.25">
      <c r="A719" s="4" t="s">
        <v>134</v>
      </c>
      <c r="B719" s="5">
        <v>969</v>
      </c>
      <c r="C719" s="6" t="s">
        <v>116</v>
      </c>
      <c r="D719" s="6" t="s">
        <v>78</v>
      </c>
      <c r="E719" s="127" t="s">
        <v>401</v>
      </c>
      <c r="F719" s="6" t="s">
        <v>133</v>
      </c>
      <c r="G719" s="160">
        <f>G720</f>
        <v>83.320999999999998</v>
      </c>
      <c r="H719" s="160">
        <f>H720</f>
        <v>83.320999999999998</v>
      </c>
    </row>
    <row r="720" spans="1:8" s="17" customFormat="1" ht="13.5" x14ac:dyDescent="0.25">
      <c r="A720" s="4" t="s">
        <v>165</v>
      </c>
      <c r="B720" s="5">
        <v>969</v>
      </c>
      <c r="C720" s="6" t="s">
        <v>116</v>
      </c>
      <c r="D720" s="6" t="s">
        <v>78</v>
      </c>
      <c r="E720" s="127" t="s">
        <v>401</v>
      </c>
      <c r="F720" s="6" t="s">
        <v>166</v>
      </c>
      <c r="G720" s="160">
        <v>83.320999999999998</v>
      </c>
      <c r="H720" s="160">
        <v>83.320999999999998</v>
      </c>
    </row>
    <row r="721" spans="1:8" ht="20.25" customHeight="1" x14ac:dyDescent="0.2">
      <c r="A721" s="108" t="s">
        <v>109</v>
      </c>
      <c r="B721" s="109">
        <v>973</v>
      </c>
      <c r="C721" s="107" t="s">
        <v>73</v>
      </c>
      <c r="D721" s="107" t="s">
        <v>73</v>
      </c>
      <c r="E721" s="107" t="s">
        <v>218</v>
      </c>
      <c r="F721" s="107" t="s">
        <v>101</v>
      </c>
      <c r="G721" s="103">
        <f t="shared" ref="G721:H722" si="78">G722</f>
        <v>4904</v>
      </c>
      <c r="H721" s="103">
        <f t="shared" si="78"/>
        <v>4901.9940000000006</v>
      </c>
    </row>
    <row r="722" spans="1:8" s="16" customFormat="1" x14ac:dyDescent="0.2">
      <c r="A722" s="2" t="s">
        <v>71</v>
      </c>
      <c r="B722" s="7">
        <v>973</v>
      </c>
      <c r="C722" s="3" t="s">
        <v>72</v>
      </c>
      <c r="D722" s="3" t="s">
        <v>73</v>
      </c>
      <c r="E722" s="3" t="s">
        <v>218</v>
      </c>
      <c r="F722" s="3" t="s">
        <v>101</v>
      </c>
      <c r="G722" s="96">
        <f t="shared" si="78"/>
        <v>4904</v>
      </c>
      <c r="H722" s="96">
        <f t="shared" si="78"/>
        <v>4901.9940000000006</v>
      </c>
    </row>
    <row r="723" spans="1:8" s="16" customFormat="1" ht="40.5" x14ac:dyDescent="0.25">
      <c r="A723" s="9" t="s">
        <v>77</v>
      </c>
      <c r="B723" s="10">
        <v>973</v>
      </c>
      <c r="C723" s="11" t="s">
        <v>72</v>
      </c>
      <c r="D723" s="11" t="s">
        <v>78</v>
      </c>
      <c r="E723" s="11" t="s">
        <v>218</v>
      </c>
      <c r="F723" s="10" t="s">
        <v>105</v>
      </c>
      <c r="G723" s="97">
        <f>G726</f>
        <v>4904</v>
      </c>
      <c r="H723" s="97">
        <f>H726</f>
        <v>4901.9940000000006</v>
      </c>
    </row>
    <row r="724" spans="1:8" s="16" customFormat="1" ht="25.5" x14ac:dyDescent="0.2">
      <c r="A724" s="4" t="s">
        <v>186</v>
      </c>
      <c r="B724" s="5">
        <v>973</v>
      </c>
      <c r="C724" s="6" t="s">
        <v>72</v>
      </c>
      <c r="D724" s="6" t="s">
        <v>78</v>
      </c>
      <c r="E724" s="6" t="s">
        <v>211</v>
      </c>
      <c r="F724" s="5" t="s">
        <v>105</v>
      </c>
      <c r="G724" s="95">
        <f>G726</f>
        <v>4904</v>
      </c>
      <c r="H724" s="95">
        <f>H726</f>
        <v>4901.9940000000006</v>
      </c>
    </row>
    <row r="725" spans="1:8" s="16" customFormat="1" ht="25.5" x14ac:dyDescent="0.2">
      <c r="A725" s="4" t="s">
        <v>293</v>
      </c>
      <c r="B725" s="5">
        <v>973</v>
      </c>
      <c r="C725" s="6" t="s">
        <v>72</v>
      </c>
      <c r="D725" s="6" t="s">
        <v>78</v>
      </c>
      <c r="E725" s="6" t="s">
        <v>212</v>
      </c>
      <c r="F725" s="5" t="s">
        <v>105</v>
      </c>
      <c r="G725" s="95">
        <f>G726</f>
        <v>4904</v>
      </c>
      <c r="H725" s="95">
        <f>H726</f>
        <v>4901.9940000000006</v>
      </c>
    </row>
    <row r="726" spans="1:8" s="17" customFormat="1" ht="26.25" x14ac:dyDescent="0.25">
      <c r="A726" s="12" t="s">
        <v>136</v>
      </c>
      <c r="B726" s="13">
        <v>973</v>
      </c>
      <c r="C726" s="14" t="s">
        <v>72</v>
      </c>
      <c r="D726" s="14" t="s">
        <v>78</v>
      </c>
      <c r="E726" s="32" t="s">
        <v>213</v>
      </c>
      <c r="F726" s="14" t="s">
        <v>101</v>
      </c>
      <c r="G726" s="98">
        <f>G727+G729+G731</f>
        <v>4904</v>
      </c>
      <c r="H726" s="98">
        <f>H727+H729+H731</f>
        <v>4901.9940000000006</v>
      </c>
    </row>
    <row r="727" spans="1:8" s="15" customFormat="1" ht="51" x14ac:dyDescent="0.2">
      <c r="A727" s="4" t="s">
        <v>128</v>
      </c>
      <c r="B727" s="5">
        <v>973</v>
      </c>
      <c r="C727" s="6" t="s">
        <v>72</v>
      </c>
      <c r="D727" s="6" t="s">
        <v>78</v>
      </c>
      <c r="E727" s="27" t="s">
        <v>213</v>
      </c>
      <c r="F727" s="6" t="s">
        <v>129</v>
      </c>
      <c r="G727" s="128">
        <f>G728</f>
        <v>3955</v>
      </c>
      <c r="H727" s="128">
        <f>H728</f>
        <v>3952.9940000000001</v>
      </c>
    </row>
    <row r="728" spans="1:8" s="15" customFormat="1" ht="25.5" x14ac:dyDescent="0.2">
      <c r="A728" s="4" t="s">
        <v>151</v>
      </c>
      <c r="B728" s="5">
        <v>973</v>
      </c>
      <c r="C728" s="6" t="s">
        <v>72</v>
      </c>
      <c r="D728" s="6" t="s">
        <v>78</v>
      </c>
      <c r="E728" s="27" t="s">
        <v>213</v>
      </c>
      <c r="F728" s="6" t="s">
        <v>150</v>
      </c>
      <c r="G728" s="160">
        <v>3955</v>
      </c>
      <c r="H728" s="193">
        <v>3952.9940000000001</v>
      </c>
    </row>
    <row r="729" spans="1:8" s="15" customFormat="1" ht="25.5" x14ac:dyDescent="0.2">
      <c r="A729" s="4" t="s">
        <v>35</v>
      </c>
      <c r="B729" s="5">
        <v>973</v>
      </c>
      <c r="C729" s="6" t="s">
        <v>72</v>
      </c>
      <c r="D729" s="6" t="s">
        <v>78</v>
      </c>
      <c r="E729" s="27" t="s">
        <v>213</v>
      </c>
      <c r="F729" s="6" t="s">
        <v>125</v>
      </c>
      <c r="G729" s="95">
        <f>G730</f>
        <v>948.5</v>
      </c>
      <c r="H729" s="95">
        <f>H730</f>
        <v>948.5</v>
      </c>
    </row>
    <row r="730" spans="1:8" s="15" customFormat="1" ht="25.5" x14ac:dyDescent="0.2">
      <c r="A730" s="4" t="s">
        <v>152</v>
      </c>
      <c r="B730" s="5">
        <v>973</v>
      </c>
      <c r="C730" s="6" t="s">
        <v>72</v>
      </c>
      <c r="D730" s="6" t="s">
        <v>78</v>
      </c>
      <c r="E730" s="27" t="s">
        <v>213</v>
      </c>
      <c r="F730" s="6" t="s">
        <v>153</v>
      </c>
      <c r="G730" s="95">
        <v>948.5</v>
      </c>
      <c r="H730" s="95">
        <v>948.5</v>
      </c>
    </row>
    <row r="731" spans="1:8" s="17" customFormat="1" ht="13.5" x14ac:dyDescent="0.25">
      <c r="A731" s="38" t="s">
        <v>126</v>
      </c>
      <c r="B731" s="5">
        <v>973</v>
      </c>
      <c r="C731" s="6" t="s">
        <v>72</v>
      </c>
      <c r="D731" s="6" t="s">
        <v>78</v>
      </c>
      <c r="E731" s="27" t="s">
        <v>213</v>
      </c>
      <c r="F731" s="5">
        <v>800</v>
      </c>
      <c r="G731" s="95">
        <f>G732</f>
        <v>0.5</v>
      </c>
      <c r="H731" s="95">
        <f>H732</f>
        <v>0.5</v>
      </c>
    </row>
    <row r="732" spans="1:8" s="17" customFormat="1" ht="13.5" x14ac:dyDescent="0.25">
      <c r="A732" s="38" t="s">
        <v>155</v>
      </c>
      <c r="B732" s="5">
        <v>973</v>
      </c>
      <c r="C732" s="6" t="s">
        <v>72</v>
      </c>
      <c r="D732" s="6" t="s">
        <v>78</v>
      </c>
      <c r="E732" s="27" t="s">
        <v>213</v>
      </c>
      <c r="F732" s="5">
        <v>850</v>
      </c>
      <c r="G732" s="95">
        <v>0.5</v>
      </c>
      <c r="H732" s="95">
        <v>0.5</v>
      </c>
    </row>
    <row r="733" spans="1:8" s="17" customFormat="1" ht="29.25" x14ac:dyDescent="0.25">
      <c r="A733" s="108" t="s">
        <v>124</v>
      </c>
      <c r="B733" s="109">
        <v>981</v>
      </c>
      <c r="C733" s="107" t="s">
        <v>73</v>
      </c>
      <c r="D733" s="107" t="s">
        <v>73</v>
      </c>
      <c r="E733" s="107" t="s">
        <v>218</v>
      </c>
      <c r="F733" s="107" t="s">
        <v>101</v>
      </c>
      <c r="G733" s="200">
        <f t="shared" ref="G733:H736" si="79">G734</f>
        <v>5877.5</v>
      </c>
      <c r="H733" s="200">
        <f t="shared" si="79"/>
        <v>5875.22</v>
      </c>
    </row>
    <row r="734" spans="1:8" s="17" customFormat="1" ht="13.5" x14ac:dyDescent="0.25">
      <c r="A734" s="2" t="s">
        <v>71</v>
      </c>
      <c r="B734" s="7">
        <v>981</v>
      </c>
      <c r="C734" s="3" t="s">
        <v>72</v>
      </c>
      <c r="D734" s="3" t="s">
        <v>73</v>
      </c>
      <c r="E734" s="3" t="s">
        <v>218</v>
      </c>
      <c r="F734" s="3" t="s">
        <v>101</v>
      </c>
      <c r="G734" s="96">
        <f t="shared" si="79"/>
        <v>5877.5</v>
      </c>
      <c r="H734" s="96">
        <f t="shared" si="79"/>
        <v>5875.22</v>
      </c>
    </row>
    <row r="735" spans="1:8" s="15" customFormat="1" ht="40.5" x14ac:dyDescent="0.25">
      <c r="A735" s="9" t="s">
        <v>81</v>
      </c>
      <c r="B735" s="10">
        <v>981</v>
      </c>
      <c r="C735" s="11" t="s">
        <v>72</v>
      </c>
      <c r="D735" s="11" t="s">
        <v>82</v>
      </c>
      <c r="E735" s="11" t="s">
        <v>218</v>
      </c>
      <c r="F735" s="11" t="s">
        <v>101</v>
      </c>
      <c r="G735" s="100">
        <f t="shared" si="79"/>
        <v>5877.5</v>
      </c>
      <c r="H735" s="100">
        <f t="shared" si="79"/>
        <v>5875.22</v>
      </c>
    </row>
    <row r="736" spans="1:8" s="15" customFormat="1" ht="25.5" x14ac:dyDescent="0.2">
      <c r="A736" s="4" t="s">
        <v>186</v>
      </c>
      <c r="B736" s="5">
        <v>981</v>
      </c>
      <c r="C736" s="6" t="s">
        <v>72</v>
      </c>
      <c r="D736" s="6" t="s">
        <v>82</v>
      </c>
      <c r="E736" s="6" t="s">
        <v>211</v>
      </c>
      <c r="F736" s="6" t="s">
        <v>101</v>
      </c>
      <c r="G736" s="95">
        <f t="shared" si="79"/>
        <v>5877.5</v>
      </c>
      <c r="H736" s="95">
        <f t="shared" si="79"/>
        <v>5875.22</v>
      </c>
    </row>
    <row r="737" spans="1:8" s="15" customFormat="1" ht="25.5" x14ac:dyDescent="0.2">
      <c r="A737" s="4" t="s">
        <v>293</v>
      </c>
      <c r="B737" s="5">
        <v>981</v>
      </c>
      <c r="C737" s="6" t="s">
        <v>72</v>
      </c>
      <c r="D737" s="6" t="s">
        <v>82</v>
      </c>
      <c r="E737" s="6" t="s">
        <v>212</v>
      </c>
      <c r="F737" s="6" t="s">
        <v>101</v>
      </c>
      <c r="G737" s="95">
        <f>G738+G745</f>
        <v>5877.5</v>
      </c>
      <c r="H737" s="95">
        <f>H738+H745</f>
        <v>5875.22</v>
      </c>
    </row>
    <row r="738" spans="1:8" s="15" customFormat="1" ht="25.5" x14ac:dyDescent="0.2">
      <c r="A738" s="12" t="s">
        <v>136</v>
      </c>
      <c r="B738" s="13">
        <v>981</v>
      </c>
      <c r="C738" s="14" t="s">
        <v>72</v>
      </c>
      <c r="D738" s="14" t="s">
        <v>82</v>
      </c>
      <c r="E738" s="32" t="s">
        <v>213</v>
      </c>
      <c r="F738" s="14" t="s">
        <v>101</v>
      </c>
      <c r="G738" s="98">
        <f>G739+G741+G743</f>
        <v>1454.3</v>
      </c>
      <c r="H738" s="98">
        <f>H739+H741+H743</f>
        <v>1452.326</v>
      </c>
    </row>
    <row r="739" spans="1:8" s="15" customFormat="1" ht="51" x14ac:dyDescent="0.2">
      <c r="A739" s="4" t="s">
        <v>128</v>
      </c>
      <c r="B739" s="5">
        <v>981</v>
      </c>
      <c r="C739" s="6" t="s">
        <v>72</v>
      </c>
      <c r="D739" s="6" t="s">
        <v>82</v>
      </c>
      <c r="E739" s="27" t="s">
        <v>213</v>
      </c>
      <c r="F739" s="6" t="s">
        <v>129</v>
      </c>
      <c r="G739" s="99">
        <f>G740</f>
        <v>934.3</v>
      </c>
      <c r="H739" s="99">
        <f>H740</f>
        <v>932.32600000000002</v>
      </c>
    </row>
    <row r="740" spans="1:8" s="15" customFormat="1" ht="25.5" x14ac:dyDescent="0.2">
      <c r="A740" s="4" t="s">
        <v>151</v>
      </c>
      <c r="B740" s="5">
        <v>981</v>
      </c>
      <c r="C740" s="6" t="s">
        <v>72</v>
      </c>
      <c r="D740" s="6" t="s">
        <v>82</v>
      </c>
      <c r="E740" s="27" t="s">
        <v>213</v>
      </c>
      <c r="F740" s="6" t="s">
        <v>150</v>
      </c>
      <c r="G740" s="160">
        <v>934.3</v>
      </c>
      <c r="H740" s="160">
        <v>932.32600000000002</v>
      </c>
    </row>
    <row r="741" spans="1:8" s="15" customFormat="1" ht="25.5" x14ac:dyDescent="0.2">
      <c r="A741" s="4" t="s">
        <v>35</v>
      </c>
      <c r="B741" s="5">
        <v>981</v>
      </c>
      <c r="C741" s="6" t="s">
        <v>72</v>
      </c>
      <c r="D741" s="6" t="s">
        <v>82</v>
      </c>
      <c r="E741" s="27" t="s">
        <v>213</v>
      </c>
      <c r="F741" s="6" t="s">
        <v>125</v>
      </c>
      <c r="G741" s="95">
        <f>G742</f>
        <v>500</v>
      </c>
      <c r="H741" s="95">
        <f>H742</f>
        <v>500</v>
      </c>
    </row>
    <row r="742" spans="1:8" s="15" customFormat="1" ht="25.5" x14ac:dyDescent="0.2">
      <c r="A742" s="4" t="s">
        <v>152</v>
      </c>
      <c r="B742" s="5">
        <v>981</v>
      </c>
      <c r="C742" s="6" t="s">
        <v>72</v>
      </c>
      <c r="D742" s="6" t="s">
        <v>82</v>
      </c>
      <c r="E742" s="27" t="s">
        <v>213</v>
      </c>
      <c r="F742" s="6" t="s">
        <v>153</v>
      </c>
      <c r="G742" s="95">
        <v>500</v>
      </c>
      <c r="H742" s="95">
        <v>500</v>
      </c>
    </row>
    <row r="743" spans="1:8" s="15" customFormat="1" ht="15" customHeight="1" x14ac:dyDescent="0.2">
      <c r="A743" s="38" t="s">
        <v>126</v>
      </c>
      <c r="B743" s="5">
        <v>981</v>
      </c>
      <c r="C743" s="6" t="s">
        <v>72</v>
      </c>
      <c r="D743" s="6" t="s">
        <v>82</v>
      </c>
      <c r="E743" s="27" t="s">
        <v>213</v>
      </c>
      <c r="F743" s="5">
        <v>800</v>
      </c>
      <c r="G743" s="95">
        <f>G744</f>
        <v>20</v>
      </c>
      <c r="H743" s="95">
        <f>H744</f>
        <v>20</v>
      </c>
    </row>
    <row r="744" spans="1:8" s="15" customFormat="1" ht="18" customHeight="1" x14ac:dyDescent="0.2">
      <c r="A744" s="38" t="s">
        <v>155</v>
      </c>
      <c r="B744" s="5">
        <v>981</v>
      </c>
      <c r="C744" s="6" t="s">
        <v>72</v>
      </c>
      <c r="D744" s="6" t="s">
        <v>82</v>
      </c>
      <c r="E744" s="27" t="s">
        <v>213</v>
      </c>
      <c r="F744" s="5">
        <v>850</v>
      </c>
      <c r="G744" s="95">
        <v>20</v>
      </c>
      <c r="H744" s="95">
        <v>20</v>
      </c>
    </row>
    <row r="745" spans="1:8" s="15" customFormat="1" ht="25.5" x14ac:dyDescent="0.2">
      <c r="A745" s="12" t="s">
        <v>345</v>
      </c>
      <c r="B745" s="13">
        <v>981</v>
      </c>
      <c r="C745" s="14" t="s">
        <v>72</v>
      </c>
      <c r="D745" s="14" t="s">
        <v>82</v>
      </c>
      <c r="E745" s="14" t="s">
        <v>272</v>
      </c>
      <c r="F745" s="14" t="s">
        <v>101</v>
      </c>
      <c r="G745" s="98">
        <f>G746</f>
        <v>4423.2</v>
      </c>
      <c r="H745" s="98">
        <f>H746</f>
        <v>4422.8940000000002</v>
      </c>
    </row>
    <row r="746" spans="1:8" s="15" customFormat="1" ht="51" x14ac:dyDescent="0.2">
      <c r="A746" s="4" t="s">
        <v>128</v>
      </c>
      <c r="B746" s="5">
        <v>981</v>
      </c>
      <c r="C746" s="6" t="s">
        <v>72</v>
      </c>
      <c r="D746" s="6" t="s">
        <v>82</v>
      </c>
      <c r="E746" s="6" t="s">
        <v>272</v>
      </c>
      <c r="F746" s="5">
        <v>100</v>
      </c>
      <c r="G746" s="95">
        <f>G747</f>
        <v>4423.2</v>
      </c>
      <c r="H746" s="95">
        <f>H747</f>
        <v>4422.8940000000002</v>
      </c>
    </row>
    <row r="747" spans="1:8" s="15" customFormat="1" ht="25.5" x14ac:dyDescent="0.2">
      <c r="A747" s="4" t="s">
        <v>151</v>
      </c>
      <c r="B747" s="5">
        <v>981</v>
      </c>
      <c r="C747" s="6" t="s">
        <v>72</v>
      </c>
      <c r="D747" s="6" t="s">
        <v>82</v>
      </c>
      <c r="E747" s="6" t="s">
        <v>272</v>
      </c>
      <c r="F747" s="5">
        <v>120</v>
      </c>
      <c r="G747" s="160">
        <v>4423.2</v>
      </c>
      <c r="H747" s="160">
        <v>4422.8940000000002</v>
      </c>
    </row>
    <row r="748" spans="1:8" s="15" customFormat="1" ht="28.5" x14ac:dyDescent="0.2">
      <c r="A748" s="105" t="s">
        <v>110</v>
      </c>
      <c r="B748" s="106" t="s">
        <v>111</v>
      </c>
      <c r="C748" s="107" t="s">
        <v>73</v>
      </c>
      <c r="D748" s="107" t="s">
        <v>73</v>
      </c>
      <c r="E748" s="107" t="s">
        <v>218</v>
      </c>
      <c r="F748" s="107" t="s">
        <v>101</v>
      </c>
      <c r="G748" s="103">
        <f>G749+G777</f>
        <v>65541.415000000008</v>
      </c>
      <c r="H748" s="103">
        <f>H749+H777</f>
        <v>65471.928</v>
      </c>
    </row>
    <row r="749" spans="1:8" ht="18.75" customHeight="1" x14ac:dyDescent="0.2">
      <c r="A749" s="2" t="s">
        <v>71</v>
      </c>
      <c r="B749" s="7">
        <v>992</v>
      </c>
      <c r="C749" s="3" t="s">
        <v>72</v>
      </c>
      <c r="D749" s="3" t="s">
        <v>73</v>
      </c>
      <c r="E749" s="3" t="s">
        <v>218</v>
      </c>
      <c r="F749" s="3" t="s">
        <v>101</v>
      </c>
      <c r="G749" s="96">
        <f>G750+G771</f>
        <v>20972.764999999999</v>
      </c>
      <c r="H749" s="96">
        <f>H750+H771</f>
        <v>20903.277999999998</v>
      </c>
    </row>
    <row r="750" spans="1:8" ht="40.5" x14ac:dyDescent="0.25">
      <c r="A750" s="9" t="s">
        <v>81</v>
      </c>
      <c r="B750" s="10">
        <v>992</v>
      </c>
      <c r="C750" s="11" t="s">
        <v>72</v>
      </c>
      <c r="D750" s="11" t="s">
        <v>82</v>
      </c>
      <c r="E750" s="11" t="s">
        <v>218</v>
      </c>
      <c r="F750" s="11" t="s">
        <v>101</v>
      </c>
      <c r="G750" s="100">
        <f>G751+G762</f>
        <v>20837</v>
      </c>
      <c r="H750" s="100">
        <f>H751+H762</f>
        <v>20767.513999999999</v>
      </c>
    </row>
    <row r="751" spans="1:8" ht="38.25" x14ac:dyDescent="0.25">
      <c r="A751" s="132" t="s">
        <v>408</v>
      </c>
      <c r="B751" s="7">
        <v>992</v>
      </c>
      <c r="C751" s="3" t="s">
        <v>72</v>
      </c>
      <c r="D751" s="3" t="s">
        <v>82</v>
      </c>
      <c r="E751" s="79" t="s">
        <v>224</v>
      </c>
      <c r="F751" s="3" t="s">
        <v>101</v>
      </c>
      <c r="G751" s="100">
        <f>G752</f>
        <v>34.54</v>
      </c>
      <c r="H751" s="100">
        <f>H752</f>
        <v>32.79</v>
      </c>
    </row>
    <row r="752" spans="1:8" ht="69.75" customHeight="1" x14ac:dyDescent="0.25">
      <c r="A752" s="51" t="s">
        <v>18</v>
      </c>
      <c r="B752" s="10">
        <v>992</v>
      </c>
      <c r="C752" s="11" t="s">
        <v>72</v>
      </c>
      <c r="D752" s="11" t="s">
        <v>82</v>
      </c>
      <c r="E752" s="86" t="s">
        <v>286</v>
      </c>
      <c r="F752" s="11" t="s">
        <v>101</v>
      </c>
      <c r="G752" s="100">
        <f>G753+G756+G759</f>
        <v>34.54</v>
      </c>
      <c r="H752" s="100">
        <f>H753+H756+H759</f>
        <v>32.79</v>
      </c>
    </row>
    <row r="753" spans="1:8" ht="16.5" customHeight="1" x14ac:dyDescent="0.2">
      <c r="A753" s="70" t="s">
        <v>205</v>
      </c>
      <c r="B753" s="13">
        <v>992</v>
      </c>
      <c r="C753" s="14" t="s">
        <v>72</v>
      </c>
      <c r="D753" s="14" t="s">
        <v>82</v>
      </c>
      <c r="E753" s="14" t="s">
        <v>208</v>
      </c>
      <c r="F753" s="14" t="s">
        <v>101</v>
      </c>
      <c r="G753" s="102">
        <f t="shared" ref="G753:H754" si="80">G754</f>
        <v>28.54</v>
      </c>
      <c r="H753" s="102">
        <f t="shared" si="80"/>
        <v>27.79</v>
      </c>
    </row>
    <row r="754" spans="1:8" ht="25.5" x14ac:dyDescent="0.2">
      <c r="A754" s="4" t="s">
        <v>35</v>
      </c>
      <c r="B754" s="5">
        <v>992</v>
      </c>
      <c r="C754" s="6" t="s">
        <v>72</v>
      </c>
      <c r="D754" s="6" t="s">
        <v>82</v>
      </c>
      <c r="E754" s="6" t="s">
        <v>208</v>
      </c>
      <c r="F754" s="5">
        <v>200</v>
      </c>
      <c r="G754" s="99">
        <f t="shared" si="80"/>
        <v>28.54</v>
      </c>
      <c r="H754" s="99">
        <f t="shared" si="80"/>
        <v>27.79</v>
      </c>
    </row>
    <row r="755" spans="1:8" ht="25.5" x14ac:dyDescent="0.2">
      <c r="A755" s="4" t="s">
        <v>152</v>
      </c>
      <c r="B755" s="5">
        <v>992</v>
      </c>
      <c r="C755" s="6" t="s">
        <v>72</v>
      </c>
      <c r="D755" s="6" t="s">
        <v>82</v>
      </c>
      <c r="E755" s="6" t="s">
        <v>208</v>
      </c>
      <c r="F755" s="5">
        <v>240</v>
      </c>
      <c r="G755" s="128">
        <v>28.54</v>
      </c>
      <c r="H755" s="128">
        <v>27.79</v>
      </c>
    </row>
    <row r="756" spans="1:8" ht="25.5" hidden="1" x14ac:dyDescent="0.2">
      <c r="A756" s="70" t="s">
        <v>204</v>
      </c>
      <c r="B756" s="13">
        <v>992</v>
      </c>
      <c r="C756" s="14" t="s">
        <v>72</v>
      </c>
      <c r="D756" s="14" t="s">
        <v>82</v>
      </c>
      <c r="E756" s="14" t="s">
        <v>209</v>
      </c>
      <c r="F756" s="14" t="s">
        <v>101</v>
      </c>
      <c r="G756" s="102">
        <f t="shared" ref="G756:G757" si="81">G757</f>
        <v>0</v>
      </c>
    </row>
    <row r="757" spans="1:8" ht="25.5" hidden="1" x14ac:dyDescent="0.2">
      <c r="A757" s="4" t="s">
        <v>35</v>
      </c>
      <c r="B757" s="5">
        <v>992</v>
      </c>
      <c r="C757" s="6" t="s">
        <v>72</v>
      </c>
      <c r="D757" s="6" t="s">
        <v>82</v>
      </c>
      <c r="E757" s="6" t="s">
        <v>209</v>
      </c>
      <c r="F757" s="5">
        <v>200</v>
      </c>
      <c r="G757" s="99">
        <f t="shared" si="81"/>
        <v>0</v>
      </c>
    </row>
    <row r="758" spans="1:8" ht="25.5" hidden="1" x14ac:dyDescent="0.2">
      <c r="A758" s="4" t="s">
        <v>152</v>
      </c>
      <c r="B758" s="5">
        <v>992</v>
      </c>
      <c r="C758" s="6" t="s">
        <v>72</v>
      </c>
      <c r="D758" s="6" t="s">
        <v>82</v>
      </c>
      <c r="E758" s="6" t="s">
        <v>209</v>
      </c>
      <c r="F758" s="5">
        <v>240</v>
      </c>
      <c r="G758" s="99">
        <v>0</v>
      </c>
    </row>
    <row r="759" spans="1:8" ht="17.25" customHeight="1" x14ac:dyDescent="0.2">
      <c r="A759" s="112" t="s">
        <v>323</v>
      </c>
      <c r="B759" s="13">
        <v>992</v>
      </c>
      <c r="C759" s="14" t="s">
        <v>72</v>
      </c>
      <c r="D759" s="14" t="s">
        <v>82</v>
      </c>
      <c r="E759" s="32" t="s">
        <v>327</v>
      </c>
      <c r="F759" s="14" t="s">
        <v>101</v>
      </c>
      <c r="G759" s="99">
        <f t="shared" ref="G759:H760" si="82">G760</f>
        <v>6</v>
      </c>
      <c r="H759" s="99">
        <f t="shared" si="82"/>
        <v>5</v>
      </c>
    </row>
    <row r="760" spans="1:8" ht="25.5" x14ac:dyDescent="0.2">
      <c r="A760" s="4" t="s">
        <v>35</v>
      </c>
      <c r="B760" s="5">
        <v>992</v>
      </c>
      <c r="C760" s="6" t="s">
        <v>72</v>
      </c>
      <c r="D760" s="6" t="s">
        <v>82</v>
      </c>
      <c r="E760" s="27" t="s">
        <v>327</v>
      </c>
      <c r="F760" s="5">
        <v>200</v>
      </c>
      <c r="G760" s="99">
        <f t="shared" si="82"/>
        <v>6</v>
      </c>
      <c r="H760" s="99">
        <f t="shared" si="82"/>
        <v>5</v>
      </c>
    </row>
    <row r="761" spans="1:8" ht="25.5" x14ac:dyDescent="0.2">
      <c r="A761" s="4" t="s">
        <v>152</v>
      </c>
      <c r="B761" s="5">
        <v>992</v>
      </c>
      <c r="C761" s="6" t="s">
        <v>72</v>
      </c>
      <c r="D761" s="6" t="s">
        <v>82</v>
      </c>
      <c r="E761" s="27" t="s">
        <v>327</v>
      </c>
      <c r="F761" s="5">
        <v>240</v>
      </c>
      <c r="G761" s="99">
        <v>6</v>
      </c>
      <c r="H761" s="99">
        <v>5</v>
      </c>
    </row>
    <row r="762" spans="1:8" ht="25.5" x14ac:dyDescent="0.2">
      <c r="A762" s="4" t="s">
        <v>186</v>
      </c>
      <c r="B762" s="5">
        <v>992</v>
      </c>
      <c r="C762" s="6" t="s">
        <v>72</v>
      </c>
      <c r="D762" s="6" t="s">
        <v>82</v>
      </c>
      <c r="E762" s="6" t="s">
        <v>211</v>
      </c>
      <c r="F762" s="6" t="s">
        <v>101</v>
      </c>
      <c r="G762" s="99">
        <f t="shared" ref="G762:H763" si="83">G763</f>
        <v>20802.46</v>
      </c>
      <c r="H762" s="99">
        <f t="shared" si="83"/>
        <v>20734.723999999998</v>
      </c>
    </row>
    <row r="763" spans="1:8" ht="25.5" x14ac:dyDescent="0.2">
      <c r="A763" s="4" t="s">
        <v>293</v>
      </c>
      <c r="B763" s="5">
        <v>992</v>
      </c>
      <c r="C763" s="6" t="s">
        <v>72</v>
      </c>
      <c r="D763" s="6" t="s">
        <v>82</v>
      </c>
      <c r="E763" s="6" t="s">
        <v>212</v>
      </c>
      <c r="F763" s="6" t="s">
        <v>101</v>
      </c>
      <c r="G763" s="99">
        <f t="shared" si="83"/>
        <v>20802.46</v>
      </c>
      <c r="H763" s="99">
        <f t="shared" si="83"/>
        <v>20734.723999999998</v>
      </c>
    </row>
    <row r="764" spans="1:8" ht="25.5" x14ac:dyDescent="0.2">
      <c r="A764" s="12" t="s">
        <v>136</v>
      </c>
      <c r="B764" s="13">
        <v>992</v>
      </c>
      <c r="C764" s="14" t="s">
        <v>72</v>
      </c>
      <c r="D764" s="14" t="s">
        <v>82</v>
      </c>
      <c r="E764" s="32" t="s">
        <v>213</v>
      </c>
      <c r="F764" s="14" t="s">
        <v>101</v>
      </c>
      <c r="G764" s="102">
        <f>G765+G767+G769</f>
        <v>20802.46</v>
      </c>
      <c r="H764" s="102">
        <f>H765+H767+H769</f>
        <v>20734.723999999998</v>
      </c>
    </row>
    <row r="765" spans="1:8" ht="51" x14ac:dyDescent="0.2">
      <c r="A765" s="4" t="s">
        <v>128</v>
      </c>
      <c r="B765" s="5">
        <v>992</v>
      </c>
      <c r="C765" s="6" t="s">
        <v>72</v>
      </c>
      <c r="D765" s="6" t="s">
        <v>82</v>
      </c>
      <c r="E765" s="27" t="s">
        <v>213</v>
      </c>
      <c r="F765" s="6" t="s">
        <v>129</v>
      </c>
      <c r="G765" s="95">
        <f>G766</f>
        <v>18836</v>
      </c>
      <c r="H765" s="95">
        <f>H766</f>
        <v>18808.935000000001</v>
      </c>
    </row>
    <row r="766" spans="1:8" ht="25.5" x14ac:dyDescent="0.2">
      <c r="A766" s="4" t="s">
        <v>151</v>
      </c>
      <c r="B766" s="5">
        <v>992</v>
      </c>
      <c r="C766" s="6" t="s">
        <v>72</v>
      </c>
      <c r="D766" s="6" t="s">
        <v>82</v>
      </c>
      <c r="E766" s="27" t="s">
        <v>213</v>
      </c>
      <c r="F766" s="6" t="s">
        <v>150</v>
      </c>
      <c r="G766" s="204">
        <v>18836</v>
      </c>
      <c r="H766" s="42">
        <v>18808.935000000001</v>
      </c>
    </row>
    <row r="767" spans="1:8" ht="25.5" x14ac:dyDescent="0.2">
      <c r="A767" s="4" t="s">
        <v>35</v>
      </c>
      <c r="B767" s="5">
        <v>992</v>
      </c>
      <c r="C767" s="14" t="s">
        <v>72</v>
      </c>
      <c r="D767" s="14" t="s">
        <v>82</v>
      </c>
      <c r="E767" s="27" t="s">
        <v>213</v>
      </c>
      <c r="F767" s="6" t="s">
        <v>125</v>
      </c>
      <c r="G767" s="95">
        <f>G768</f>
        <v>1965.46</v>
      </c>
      <c r="H767" s="95">
        <f>H768</f>
        <v>1924.8330000000001</v>
      </c>
    </row>
    <row r="768" spans="1:8" ht="25.5" x14ac:dyDescent="0.2">
      <c r="A768" s="4" t="s">
        <v>152</v>
      </c>
      <c r="B768" s="5">
        <v>992</v>
      </c>
      <c r="C768" s="14" t="s">
        <v>72</v>
      </c>
      <c r="D768" s="14" t="s">
        <v>82</v>
      </c>
      <c r="E768" s="27" t="s">
        <v>213</v>
      </c>
      <c r="F768" s="6" t="s">
        <v>153</v>
      </c>
      <c r="G768" s="128">
        <v>1965.46</v>
      </c>
      <c r="H768" s="42">
        <v>1924.8330000000001</v>
      </c>
    </row>
    <row r="769" spans="1:8" x14ac:dyDescent="0.2">
      <c r="A769" s="38" t="s">
        <v>126</v>
      </c>
      <c r="B769" s="5">
        <v>992</v>
      </c>
      <c r="C769" s="14" t="s">
        <v>72</v>
      </c>
      <c r="D769" s="14" t="s">
        <v>82</v>
      </c>
      <c r="E769" s="27" t="s">
        <v>213</v>
      </c>
      <c r="F769" s="5">
        <v>800</v>
      </c>
      <c r="G769" s="95">
        <f>G770</f>
        <v>1</v>
      </c>
      <c r="H769" s="95">
        <f>H770</f>
        <v>0.95599999999999996</v>
      </c>
    </row>
    <row r="770" spans="1:8" x14ac:dyDescent="0.2">
      <c r="A770" s="38" t="s">
        <v>155</v>
      </c>
      <c r="B770" s="5">
        <v>992</v>
      </c>
      <c r="C770" s="14" t="s">
        <v>72</v>
      </c>
      <c r="D770" s="14" t="s">
        <v>82</v>
      </c>
      <c r="E770" s="27" t="s">
        <v>213</v>
      </c>
      <c r="F770" s="5">
        <v>850</v>
      </c>
      <c r="G770" s="95">
        <v>1</v>
      </c>
      <c r="H770" s="42">
        <v>0.95599999999999996</v>
      </c>
    </row>
    <row r="771" spans="1:8" ht="13.5" x14ac:dyDescent="0.25">
      <c r="A771" s="9" t="s">
        <v>85</v>
      </c>
      <c r="B771" s="10">
        <v>992</v>
      </c>
      <c r="C771" s="11" t="s">
        <v>72</v>
      </c>
      <c r="D771" s="11" t="s">
        <v>115</v>
      </c>
      <c r="E771" s="11" t="s">
        <v>218</v>
      </c>
      <c r="F771" s="10" t="s">
        <v>105</v>
      </c>
      <c r="G771" s="135">
        <f>G774</f>
        <v>135.76499999999999</v>
      </c>
      <c r="H771" s="135">
        <f>H774</f>
        <v>135.76400000000001</v>
      </c>
    </row>
    <row r="772" spans="1:8" ht="25.5" x14ac:dyDescent="0.2">
      <c r="A772" s="4" t="s">
        <v>186</v>
      </c>
      <c r="B772" s="5">
        <v>992</v>
      </c>
      <c r="C772" s="6" t="s">
        <v>72</v>
      </c>
      <c r="D772" s="6" t="s">
        <v>115</v>
      </c>
      <c r="E772" s="6" t="s">
        <v>211</v>
      </c>
      <c r="F772" s="5" t="s">
        <v>105</v>
      </c>
      <c r="G772" s="128">
        <f t="shared" ref="G772:H775" si="84">G773</f>
        <v>135.76499999999999</v>
      </c>
      <c r="H772" s="128">
        <f t="shared" si="84"/>
        <v>135.76400000000001</v>
      </c>
    </row>
    <row r="773" spans="1:8" ht="25.5" x14ac:dyDescent="0.2">
      <c r="A773" s="4" t="s">
        <v>293</v>
      </c>
      <c r="B773" s="5">
        <v>992</v>
      </c>
      <c r="C773" s="6" t="s">
        <v>72</v>
      </c>
      <c r="D773" s="6" t="s">
        <v>115</v>
      </c>
      <c r="E773" s="6" t="s">
        <v>212</v>
      </c>
      <c r="F773" s="5" t="s">
        <v>105</v>
      </c>
      <c r="G773" s="128">
        <f t="shared" si="84"/>
        <v>135.76499999999999</v>
      </c>
      <c r="H773" s="128">
        <f t="shared" si="84"/>
        <v>135.76400000000001</v>
      </c>
    </row>
    <row r="774" spans="1:8" ht="25.5" x14ac:dyDescent="0.2">
      <c r="A774" s="12" t="s">
        <v>141</v>
      </c>
      <c r="B774" s="13">
        <v>992</v>
      </c>
      <c r="C774" s="14" t="s">
        <v>72</v>
      </c>
      <c r="D774" s="14">
        <v>13</v>
      </c>
      <c r="E774" s="32" t="s">
        <v>214</v>
      </c>
      <c r="F774" s="14" t="s">
        <v>101</v>
      </c>
      <c r="G774" s="124">
        <f t="shared" si="84"/>
        <v>135.76499999999999</v>
      </c>
      <c r="H774" s="124">
        <f t="shared" si="84"/>
        <v>135.76400000000001</v>
      </c>
    </row>
    <row r="775" spans="1:8" x14ac:dyDescent="0.2">
      <c r="A775" s="38" t="s">
        <v>126</v>
      </c>
      <c r="B775" s="5">
        <v>992</v>
      </c>
      <c r="C775" s="6" t="s">
        <v>72</v>
      </c>
      <c r="D775" s="6">
        <v>13</v>
      </c>
      <c r="E775" s="27" t="s">
        <v>214</v>
      </c>
      <c r="F775" s="6" t="s">
        <v>127</v>
      </c>
      <c r="G775" s="128">
        <f t="shared" si="84"/>
        <v>135.76499999999999</v>
      </c>
      <c r="H775" s="128">
        <f t="shared" si="84"/>
        <v>135.76400000000001</v>
      </c>
    </row>
    <row r="776" spans="1:8" x14ac:dyDescent="0.2">
      <c r="A776" s="39" t="s">
        <v>173</v>
      </c>
      <c r="B776" s="5">
        <v>992</v>
      </c>
      <c r="C776" s="6" t="s">
        <v>72</v>
      </c>
      <c r="D776" s="6">
        <v>13</v>
      </c>
      <c r="E776" s="27" t="s">
        <v>214</v>
      </c>
      <c r="F776" s="6" t="s">
        <v>158</v>
      </c>
      <c r="G776" s="128">
        <v>135.76499999999999</v>
      </c>
      <c r="H776" s="42">
        <v>135.76400000000001</v>
      </c>
    </row>
    <row r="777" spans="1:8" ht="25.5" x14ac:dyDescent="0.2">
      <c r="A777" s="33" t="s">
        <v>38</v>
      </c>
      <c r="B777" s="7">
        <v>992</v>
      </c>
      <c r="C777" s="7">
        <v>14</v>
      </c>
      <c r="D777" s="3" t="s">
        <v>73</v>
      </c>
      <c r="E777" s="3" t="s">
        <v>218</v>
      </c>
      <c r="F777" s="3" t="s">
        <v>101</v>
      </c>
      <c r="G777" s="96">
        <f>G778+G787</f>
        <v>44568.65</v>
      </c>
      <c r="H777" s="96">
        <f>H778+H787</f>
        <v>44568.65</v>
      </c>
    </row>
    <row r="778" spans="1:8" ht="40.5" x14ac:dyDescent="0.25">
      <c r="A778" s="9" t="s">
        <v>119</v>
      </c>
      <c r="B778" s="10">
        <v>992</v>
      </c>
      <c r="C778" s="10">
        <v>14</v>
      </c>
      <c r="D778" s="11" t="s">
        <v>72</v>
      </c>
      <c r="E778" s="11" t="s">
        <v>218</v>
      </c>
      <c r="F778" s="11" t="s">
        <v>101</v>
      </c>
      <c r="G778" s="97">
        <f>G781+G784</f>
        <v>44568.65</v>
      </c>
      <c r="H778" s="97">
        <f>H781+H784</f>
        <v>44568.65</v>
      </c>
    </row>
    <row r="779" spans="1:8" ht="23.25" customHeight="1" x14ac:dyDescent="0.25">
      <c r="A779" s="26" t="s">
        <v>186</v>
      </c>
      <c r="B779" s="10">
        <v>992</v>
      </c>
      <c r="C779" s="10">
        <v>14</v>
      </c>
      <c r="D779" s="11" t="s">
        <v>72</v>
      </c>
      <c r="E779" s="11" t="s">
        <v>211</v>
      </c>
      <c r="F779" s="11" t="s">
        <v>101</v>
      </c>
      <c r="G779" s="97">
        <f>G781+G784</f>
        <v>44568.65</v>
      </c>
      <c r="H779" s="97">
        <f>H781+H784</f>
        <v>44568.65</v>
      </c>
    </row>
    <row r="780" spans="1:8" ht="25.5" x14ac:dyDescent="0.2">
      <c r="A780" s="4" t="s">
        <v>293</v>
      </c>
      <c r="B780" s="5">
        <v>992</v>
      </c>
      <c r="C780" s="5">
        <v>14</v>
      </c>
      <c r="D780" s="6" t="s">
        <v>72</v>
      </c>
      <c r="E780" s="6" t="s">
        <v>212</v>
      </c>
      <c r="F780" s="6" t="s">
        <v>101</v>
      </c>
      <c r="G780" s="95">
        <f>G781+G784</f>
        <v>44568.65</v>
      </c>
      <c r="H780" s="95">
        <f>H781+H784</f>
        <v>44568.65</v>
      </c>
    </row>
    <row r="781" spans="1:8" s="15" customFormat="1" ht="25.5" x14ac:dyDescent="0.2">
      <c r="A781" s="12" t="s">
        <v>140</v>
      </c>
      <c r="B781" s="13">
        <v>992</v>
      </c>
      <c r="C781" s="13">
        <v>14</v>
      </c>
      <c r="D781" s="14" t="s">
        <v>72</v>
      </c>
      <c r="E781" s="32" t="s">
        <v>273</v>
      </c>
      <c r="F781" s="32" t="s">
        <v>101</v>
      </c>
      <c r="G781" s="98">
        <f t="shared" ref="G781:H782" si="85">G782</f>
        <v>10000</v>
      </c>
      <c r="H781" s="98">
        <f t="shared" si="85"/>
        <v>10000</v>
      </c>
    </row>
    <row r="782" spans="1:8" x14ac:dyDescent="0.2">
      <c r="A782" s="26" t="s">
        <v>139</v>
      </c>
      <c r="B782" s="5">
        <v>992</v>
      </c>
      <c r="C782" s="5">
        <v>14</v>
      </c>
      <c r="D782" s="6" t="s">
        <v>72</v>
      </c>
      <c r="E782" s="27" t="s">
        <v>273</v>
      </c>
      <c r="F782" s="27" t="s">
        <v>102</v>
      </c>
      <c r="G782" s="95">
        <f t="shared" si="85"/>
        <v>10000</v>
      </c>
      <c r="H782" s="95">
        <f t="shared" si="85"/>
        <v>10000</v>
      </c>
    </row>
    <row r="783" spans="1:8" x14ac:dyDescent="0.2">
      <c r="A783" s="26" t="s">
        <v>175</v>
      </c>
      <c r="B783" s="5">
        <v>992</v>
      </c>
      <c r="C783" s="5">
        <v>14</v>
      </c>
      <c r="D783" s="6" t="s">
        <v>72</v>
      </c>
      <c r="E783" s="27" t="s">
        <v>273</v>
      </c>
      <c r="F783" s="27" t="s">
        <v>174</v>
      </c>
      <c r="G783" s="95">
        <v>10000</v>
      </c>
      <c r="H783" s="95">
        <v>10000</v>
      </c>
    </row>
    <row r="784" spans="1:8" s="15" customFormat="1" ht="47.25" customHeight="1" x14ac:dyDescent="0.2">
      <c r="A784" s="12" t="s">
        <v>192</v>
      </c>
      <c r="B784" s="13">
        <v>992</v>
      </c>
      <c r="C784" s="13">
        <v>14</v>
      </c>
      <c r="D784" s="14" t="s">
        <v>72</v>
      </c>
      <c r="E784" s="32" t="s">
        <v>274</v>
      </c>
      <c r="F784" s="14" t="s">
        <v>101</v>
      </c>
      <c r="G784" s="98">
        <f t="shared" ref="G784:H785" si="86">G785</f>
        <v>34568.65</v>
      </c>
      <c r="H784" s="98">
        <f t="shared" si="86"/>
        <v>34568.65</v>
      </c>
    </row>
    <row r="785" spans="1:8" ht="15" customHeight="1" x14ac:dyDescent="0.2">
      <c r="A785" s="26" t="s">
        <v>139</v>
      </c>
      <c r="B785" s="28">
        <v>992</v>
      </c>
      <c r="C785" s="28">
        <v>14</v>
      </c>
      <c r="D785" s="27" t="s">
        <v>72</v>
      </c>
      <c r="E785" s="27" t="s">
        <v>274</v>
      </c>
      <c r="F785" s="27" t="s">
        <v>102</v>
      </c>
      <c r="G785" s="95">
        <f t="shared" si="86"/>
        <v>34568.65</v>
      </c>
      <c r="H785" s="95">
        <f t="shared" si="86"/>
        <v>34568.65</v>
      </c>
    </row>
    <row r="786" spans="1:8" ht="17.25" customHeight="1" x14ac:dyDescent="0.2">
      <c r="A786" s="26" t="s">
        <v>176</v>
      </c>
      <c r="B786" s="28">
        <v>992</v>
      </c>
      <c r="C786" s="28">
        <v>14</v>
      </c>
      <c r="D786" s="27" t="s">
        <v>72</v>
      </c>
      <c r="E786" s="27" t="s">
        <v>274</v>
      </c>
      <c r="F786" s="27" t="s">
        <v>174</v>
      </c>
      <c r="G786" s="95">
        <v>34568.65</v>
      </c>
      <c r="H786" s="42">
        <v>34568.65</v>
      </c>
    </row>
    <row r="787" spans="1:8" ht="13.5" hidden="1" x14ac:dyDescent="0.25">
      <c r="A787" s="17" t="s">
        <v>46</v>
      </c>
      <c r="B787" s="10">
        <v>992</v>
      </c>
      <c r="C787" s="10">
        <v>14</v>
      </c>
      <c r="D787" s="11" t="s">
        <v>78</v>
      </c>
      <c r="E787" s="11" t="s">
        <v>218</v>
      </c>
      <c r="F787" s="11" t="s">
        <v>101</v>
      </c>
      <c r="G787" s="97">
        <f>G788</f>
        <v>0</v>
      </c>
      <c r="H787" s="42"/>
    </row>
    <row r="788" spans="1:8" ht="25.5" hidden="1" x14ac:dyDescent="0.2">
      <c r="A788" s="26" t="s">
        <v>186</v>
      </c>
      <c r="B788" s="5">
        <v>992</v>
      </c>
      <c r="C788" s="5">
        <v>14</v>
      </c>
      <c r="D788" s="6" t="s">
        <v>78</v>
      </c>
      <c r="E788" s="6" t="s">
        <v>211</v>
      </c>
      <c r="F788" s="6" t="s">
        <v>101</v>
      </c>
      <c r="G788" s="95">
        <f>G789</f>
        <v>0</v>
      </c>
      <c r="H788" s="42"/>
    </row>
    <row r="789" spans="1:8" ht="25.5" hidden="1" x14ac:dyDescent="0.2">
      <c r="A789" s="4" t="s">
        <v>293</v>
      </c>
      <c r="B789" s="5">
        <v>992</v>
      </c>
      <c r="C789" s="5">
        <v>14</v>
      </c>
      <c r="D789" s="6" t="s">
        <v>78</v>
      </c>
      <c r="E789" s="6" t="s">
        <v>212</v>
      </c>
      <c r="F789" s="6" t="s">
        <v>101</v>
      </c>
      <c r="G789" s="95">
        <f>G790</f>
        <v>0</v>
      </c>
      <c r="H789" s="42"/>
    </row>
    <row r="790" spans="1:8" ht="45.75" hidden="1" customHeight="1" x14ac:dyDescent="0.2">
      <c r="A790" s="31" t="s">
        <v>44</v>
      </c>
      <c r="B790" s="13">
        <v>992</v>
      </c>
      <c r="C790" s="13">
        <v>14</v>
      </c>
      <c r="D790" s="14" t="s">
        <v>78</v>
      </c>
      <c r="E790" s="14" t="s">
        <v>47</v>
      </c>
      <c r="F790" s="14" t="s">
        <v>101</v>
      </c>
      <c r="G790" s="98">
        <f>G791</f>
        <v>0</v>
      </c>
      <c r="H790" s="42"/>
    </row>
    <row r="791" spans="1:8" hidden="1" x14ac:dyDescent="0.2">
      <c r="A791" s="26" t="s">
        <v>139</v>
      </c>
      <c r="B791" s="28">
        <v>992</v>
      </c>
      <c r="C791" s="28">
        <v>14</v>
      </c>
      <c r="D791" s="27" t="s">
        <v>78</v>
      </c>
      <c r="E791" s="27" t="s">
        <v>47</v>
      </c>
      <c r="F791" s="27" t="s">
        <v>102</v>
      </c>
      <c r="G791" s="95">
        <f>G792</f>
        <v>0</v>
      </c>
      <c r="H791" s="42"/>
    </row>
    <row r="792" spans="1:8" hidden="1" x14ac:dyDescent="0.2">
      <c r="A792" s="26" t="s">
        <v>48</v>
      </c>
      <c r="B792" s="28">
        <v>992</v>
      </c>
      <c r="C792" s="28">
        <v>14</v>
      </c>
      <c r="D792" s="27" t="s">
        <v>78</v>
      </c>
      <c r="E792" s="27" t="s">
        <v>47</v>
      </c>
      <c r="F792" s="27" t="s">
        <v>49</v>
      </c>
      <c r="G792" s="95">
        <v>0</v>
      </c>
      <c r="H792" s="42"/>
    </row>
    <row r="793" spans="1:8" ht="19.5" hidden="1" customHeight="1" x14ac:dyDescent="0.2">
      <c r="A793" s="42" t="s">
        <v>298</v>
      </c>
      <c r="B793" s="28"/>
      <c r="C793" s="28"/>
      <c r="D793" s="27"/>
      <c r="E793" s="27"/>
      <c r="F793" s="27"/>
      <c r="G793" s="95"/>
      <c r="H793" s="42"/>
    </row>
    <row r="794" spans="1:8" ht="18.75" customHeight="1" x14ac:dyDescent="0.2">
      <c r="A794" s="110" t="s">
        <v>120</v>
      </c>
      <c r="B794" s="106"/>
      <c r="C794" s="104"/>
      <c r="D794" s="104"/>
      <c r="E794" s="111"/>
      <c r="F794" s="104"/>
      <c r="G794" s="103">
        <f>G8+G380+G564+G721+G748+G733</f>
        <v>2813874.8570000008</v>
      </c>
      <c r="H794" s="103">
        <f>H8+H380+H564+H721+H748+H733</f>
        <v>2612538.9280000003</v>
      </c>
    </row>
    <row r="795" spans="1:8" ht="18.75" customHeight="1" x14ac:dyDescent="0.2">
      <c r="A795" s="8" t="s">
        <v>122</v>
      </c>
      <c r="B795" s="60"/>
      <c r="C795" s="3"/>
      <c r="D795" s="3"/>
      <c r="E795" s="19"/>
      <c r="F795" s="3"/>
      <c r="G795" s="101">
        <v>-100832.88400000001</v>
      </c>
      <c r="H795" s="88">
        <v>92269.418999999994</v>
      </c>
    </row>
    <row r="798" spans="1:8" x14ac:dyDescent="0.2">
      <c r="G798" s="205"/>
      <c r="H798" s="205"/>
    </row>
  </sheetData>
  <autoFilter ref="A9:G197"/>
  <mergeCells count="2">
    <mergeCell ref="D3:F3"/>
    <mergeCell ref="A4:H4"/>
  </mergeCells>
  <phoneticPr fontId="0" type="noConversion"/>
  <pageMargins left="0.59" right="0.15748031496062992" top="0.21" bottom="0.11811023622047245" header="0.15748031496062992" footer="0.32"/>
  <pageSetup paperSize="9" scale="75" fitToHeight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</dc:creator>
  <cp:lastModifiedBy>Fin1</cp:lastModifiedBy>
  <cp:lastPrinted>2025-03-21T04:46:05Z</cp:lastPrinted>
  <dcterms:created xsi:type="dcterms:W3CDTF">1996-10-14T23:33:28Z</dcterms:created>
  <dcterms:modified xsi:type="dcterms:W3CDTF">2025-04-09T23:35:19Z</dcterms:modified>
</cp:coreProperties>
</file>